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1DCC4BD-8FA1-4202-A6C7-5555647F0F5B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hosqer'!$A$1:$G$90</definedName>
    <definedName name="_xlnm.Print_Area" localSheetId="3">'Dramakani hamematakan'!$A$1:$F$84</definedName>
    <definedName name="_xlnm.Print_Area" localSheetId="0">'Ekamut-caxs'!$A$1:$E$74</definedName>
    <definedName name="_xlnm.Print_Area" localSheetId="2">'Ekamutneri hamematakan'!$A$1:$F$67</definedName>
    <definedName name="_xlnm.Print_Area" localSheetId="8">'himnakan sovorox. @st bajin'!$A$1:$AB$7</definedName>
    <definedName name="_xlnm.Print_Area" localSheetId="7">'Khmberi ev erekhaneri tiv'!$A$1:$F$31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9" l="1"/>
  <c r="D15" i="9"/>
  <c r="E15" i="9" s="1"/>
  <c r="B16" i="9"/>
  <c r="D16" i="9"/>
  <c r="E16" i="9" s="1"/>
  <c r="E17" i="9"/>
  <c r="A65" i="7"/>
  <c r="C67" i="7"/>
  <c r="D67" i="7"/>
  <c r="E67" i="7"/>
  <c r="F67" i="7"/>
  <c r="A68" i="7"/>
  <c r="A69" i="7" s="1"/>
  <c r="A70" i="7" s="1"/>
  <c r="A71" i="7" s="1"/>
  <c r="A72" i="7" s="1"/>
  <c r="A73" i="7" s="1"/>
  <c r="A74" i="7" s="1"/>
  <c r="C75" i="7"/>
  <c r="D75" i="7"/>
  <c r="E75" i="7"/>
  <c r="F75" i="7"/>
  <c r="A76" i="7"/>
  <c r="A77" i="7" s="1"/>
  <c r="A78" i="7" s="1"/>
  <c r="C66" i="7" l="1"/>
  <c r="F66" i="7"/>
  <c r="D66" i="7"/>
  <c r="E66" i="7"/>
  <c r="D18" i="19" l="1"/>
  <c r="F60" i="7"/>
  <c r="D30" i="18"/>
  <c r="F22" i="7"/>
  <c r="F16" i="7"/>
  <c r="D30" i="29" l="1"/>
  <c r="D28" i="29"/>
  <c r="E7" i="29"/>
  <c r="F19" i="29" l="1"/>
  <c r="E19" i="29"/>
  <c r="D19" i="29"/>
  <c r="C19" i="29"/>
  <c r="F15" i="29"/>
  <c r="E15" i="29"/>
  <c r="D15" i="29"/>
  <c r="C15" i="29"/>
  <c r="F11" i="29"/>
  <c r="E11" i="29"/>
  <c r="E23" i="29" s="1"/>
  <c r="D11" i="29"/>
  <c r="D25" i="29" s="1"/>
  <c r="C11" i="29"/>
  <c r="K6" i="11" l="1"/>
  <c r="B17" i="9" l="1"/>
  <c r="B18" i="9"/>
  <c r="B19" i="9"/>
  <c r="A15" i="7"/>
  <c r="D12" i="19"/>
  <c r="N8" i="26"/>
  <c r="N9" i="26"/>
  <c r="N11" i="26"/>
  <c r="N13" i="26"/>
  <c r="N14" i="26"/>
  <c r="N15" i="26"/>
  <c r="N17" i="26"/>
  <c r="N18" i="26"/>
  <c r="N7" i="26"/>
  <c r="O7" i="28" l="1"/>
  <c r="M7" i="28"/>
  <c r="Y7" i="28"/>
  <c r="W7" i="28"/>
  <c r="U7" i="28"/>
  <c r="S7" i="28"/>
  <c r="Q7" i="28"/>
  <c r="J7" i="28"/>
  <c r="K7" i="28" s="1"/>
  <c r="D31" i="19"/>
  <c r="D23" i="9"/>
  <c r="E23" i="9" s="1"/>
  <c r="L10" i="26"/>
  <c r="N10" i="26" s="1"/>
  <c r="L12" i="26"/>
  <c r="N12" i="26" s="1"/>
  <c r="L16" i="26"/>
  <c r="N16" i="26" s="1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18" i="26"/>
  <c r="E8" i="26"/>
  <c r="F8" i="26"/>
  <c r="D8" i="9"/>
  <c r="E8" i="9" s="1"/>
  <c r="D30" i="19"/>
  <c r="D24" i="9" s="1"/>
  <c r="E24" i="9" s="1"/>
  <c r="E7" i="11"/>
  <c r="D77" i="10"/>
  <c r="E77" i="10" s="1"/>
  <c r="B77" i="10"/>
  <c r="A77" i="10"/>
  <c r="D76" i="10"/>
  <c r="E76" i="10" s="1"/>
  <c r="B76" i="10"/>
  <c r="A76" i="10"/>
  <c r="D75" i="10"/>
  <c r="E75" i="10" s="1"/>
  <c r="B75" i="10"/>
  <c r="A75" i="10"/>
  <c r="D74" i="10"/>
  <c r="E74" i="10" s="1"/>
  <c r="B74" i="10"/>
  <c r="A74" i="10"/>
  <c r="C69" i="10"/>
  <c r="C61" i="10"/>
  <c r="C19" i="10"/>
  <c r="D72" i="10"/>
  <c r="E72" i="10" s="1"/>
  <c r="B72" i="10"/>
  <c r="D71" i="10"/>
  <c r="E71" i="10" s="1"/>
  <c r="B71" i="10"/>
  <c r="D70" i="10"/>
  <c r="B70" i="10"/>
  <c r="B69" i="10"/>
  <c r="A69" i="10"/>
  <c r="D68" i="10"/>
  <c r="E68" i="10" s="1"/>
  <c r="B68" i="10"/>
  <c r="D67" i="10"/>
  <c r="E67" i="10" s="1"/>
  <c r="B67" i="10"/>
  <c r="D66" i="10"/>
  <c r="E66" i="10" s="1"/>
  <c r="B66" i="10"/>
  <c r="D65" i="10"/>
  <c r="E65" i="10" s="1"/>
  <c r="B65" i="10"/>
  <c r="D64" i="10"/>
  <c r="E64" i="10" s="1"/>
  <c r="B64" i="10"/>
  <c r="D63" i="10"/>
  <c r="E63" i="10" s="1"/>
  <c r="B63" i="10"/>
  <c r="D62" i="10"/>
  <c r="E62" i="10" s="1"/>
  <c r="B62" i="10"/>
  <c r="B61" i="10"/>
  <c r="A61" i="10"/>
  <c r="B58" i="10"/>
  <c r="E58" i="10"/>
  <c r="B59" i="10"/>
  <c r="D59" i="10"/>
  <c r="E59" i="10" s="1"/>
  <c r="B57" i="10"/>
  <c r="D56" i="10"/>
  <c r="E56" i="10" s="1"/>
  <c r="B56" i="10"/>
  <c r="B55" i="10"/>
  <c r="D54" i="10"/>
  <c r="E54" i="10" s="1"/>
  <c r="B23" i="10"/>
  <c r="B22" i="10"/>
  <c r="A20" i="10"/>
  <c r="B16" i="10"/>
  <c r="D14" i="10"/>
  <c r="E14" i="10" s="1"/>
  <c r="B14" i="10"/>
  <c r="A8" i="10"/>
  <c r="C13" i="7"/>
  <c r="D13" i="7"/>
  <c r="E13" i="7"/>
  <c r="C61" i="7"/>
  <c r="D61" i="7"/>
  <c r="E61" i="7"/>
  <c r="C35" i="7"/>
  <c r="D35" i="7"/>
  <c r="E35" i="7"/>
  <c r="C79" i="7"/>
  <c r="D79" i="7"/>
  <c r="E79" i="7"/>
  <c r="F79" i="7"/>
  <c r="F59" i="7"/>
  <c r="D53" i="10" s="1"/>
  <c r="E53" i="10" s="1"/>
  <c r="B59" i="7"/>
  <c r="B53" i="10" s="1"/>
  <c r="F56" i="7"/>
  <c r="D50" i="10" s="1"/>
  <c r="E50" i="10" s="1"/>
  <c r="F55" i="7"/>
  <c r="D49" i="10" s="1"/>
  <c r="E49" i="10" s="1"/>
  <c r="F54" i="7"/>
  <c r="D48" i="10" s="1"/>
  <c r="E48" i="10" s="1"/>
  <c r="F48" i="7"/>
  <c r="D42" i="10" s="1"/>
  <c r="E42" i="10" s="1"/>
  <c r="F45" i="7"/>
  <c r="D39" i="10" s="1"/>
  <c r="E39" i="10" s="1"/>
  <c r="F44" i="7"/>
  <c r="D38" i="10" s="1"/>
  <c r="E38" i="10" s="1"/>
  <c r="F43" i="7"/>
  <c r="D37" i="10" s="1"/>
  <c r="E37" i="10" s="1"/>
  <c r="F34" i="7"/>
  <c r="D28" i="10" s="1"/>
  <c r="E28" i="10" s="1"/>
  <c r="A72" i="10"/>
  <c r="A68" i="10"/>
  <c r="F63" i="7"/>
  <c r="F61" i="7" s="1"/>
  <c r="A30" i="7"/>
  <c r="A31" i="7" s="1"/>
  <c r="A32" i="7" s="1"/>
  <c r="A33" i="7" s="1"/>
  <c r="A34" i="7" s="1"/>
  <c r="A29" i="10" s="1"/>
  <c r="A27" i="7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B31" i="9"/>
  <c r="D30" i="9"/>
  <c r="E30" i="9" s="1"/>
  <c r="B30" i="9"/>
  <c r="D29" i="9"/>
  <c r="E29" i="9" s="1"/>
  <c r="B29" i="9"/>
  <c r="B28" i="9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D14" i="9"/>
  <c r="E14" i="9" s="1"/>
  <c r="D19" i="9"/>
  <c r="E19" i="9" s="1"/>
  <c r="D20" i="9"/>
  <c r="D7" i="9"/>
  <c r="E7" i="9" s="1"/>
  <c r="A8" i="9"/>
  <c r="A7" i="9"/>
  <c r="B8" i="9"/>
  <c r="B9" i="9"/>
  <c r="B10" i="9"/>
  <c r="B11" i="9"/>
  <c r="B12" i="9"/>
  <c r="B13" i="9"/>
  <c r="B14" i="9"/>
  <c r="B20" i="9"/>
  <c r="B7" i="9"/>
  <c r="A32" i="19"/>
  <c r="A33" i="19" s="1"/>
  <c r="A34" i="19" s="1"/>
  <c r="A35" i="19" s="1"/>
  <c r="A36" i="19" s="1"/>
  <c r="A31" i="9" s="1"/>
  <c r="A29" i="19"/>
  <c r="A30" i="19" s="1"/>
  <c r="A24" i="9" s="1"/>
  <c r="A13" i="19"/>
  <c r="A9" i="9" s="1"/>
  <c r="D37" i="19"/>
  <c r="D31" i="9" s="1"/>
  <c r="E31" i="9" s="1"/>
  <c r="A2" i="26"/>
  <c r="M26" i="26"/>
  <c r="J26" i="26"/>
  <c r="F26" i="26"/>
  <c r="K19" i="26"/>
  <c r="H19" i="26"/>
  <c r="G19" i="26"/>
  <c r="D19" i="26"/>
  <c r="C19" i="26"/>
  <c r="F18" i="26"/>
  <c r="M10" i="26"/>
  <c r="M16" i="26" l="1"/>
  <c r="M12" i="26"/>
  <c r="L19" i="26"/>
  <c r="D25" i="9"/>
  <c r="E25" i="9" s="1"/>
  <c r="F29" i="7"/>
  <c r="A18" i="7"/>
  <c r="A19" i="7" s="1"/>
  <c r="D17" i="19"/>
  <c r="D13" i="9" s="1"/>
  <c r="E13" i="9" s="1"/>
  <c r="E25" i="7"/>
  <c r="D25" i="7"/>
  <c r="A70" i="10"/>
  <c r="A21" i="10"/>
  <c r="A28" i="7"/>
  <c r="A29" i="7" s="1"/>
  <c r="A64" i="10"/>
  <c r="A71" i="10"/>
  <c r="A62" i="10"/>
  <c r="A66" i="10"/>
  <c r="C25" i="7"/>
  <c r="A63" i="10"/>
  <c r="A65" i="10"/>
  <c r="A67" i="10"/>
  <c r="A14" i="19"/>
  <c r="AA7" i="28"/>
  <c r="AB7" i="28" s="1"/>
  <c r="Z7" i="28"/>
  <c r="O11" i="26"/>
  <c r="D69" i="10"/>
  <c r="D61" i="10"/>
  <c r="E61" i="10" s="1"/>
  <c r="E70" i="10"/>
  <c r="A24" i="10"/>
  <c r="A26" i="10"/>
  <c r="A28" i="10"/>
  <c r="D57" i="10"/>
  <c r="A10" i="10"/>
  <c r="A9" i="10"/>
  <c r="A11" i="10"/>
  <c r="A25" i="10"/>
  <c r="A27" i="10"/>
  <c r="A39" i="7"/>
  <c r="A36" i="7"/>
  <c r="A31" i="19"/>
  <c r="A25" i="9" s="1"/>
  <c r="A23" i="9"/>
  <c r="A27" i="9"/>
  <c r="A29" i="9"/>
  <c r="A26" i="9"/>
  <c r="A28" i="9"/>
  <c r="A30" i="9"/>
  <c r="A38" i="19"/>
  <c r="A41" i="19"/>
  <c r="O12" i="26"/>
  <c r="O15" i="26"/>
  <c r="O7" i="26"/>
  <c r="O13" i="26"/>
  <c r="M28" i="26"/>
  <c r="O14" i="26"/>
  <c r="O9" i="26"/>
  <c r="O16" i="26"/>
  <c r="O8" i="26"/>
  <c r="O10" i="26"/>
  <c r="F19" i="26"/>
  <c r="F20" i="26" s="1"/>
  <c r="J19" i="26"/>
  <c r="J20" i="26" s="1"/>
  <c r="O18" i="26"/>
  <c r="E19" i="26"/>
  <c r="I19" i="26"/>
  <c r="A12" i="10" l="1"/>
  <c r="A20" i="7"/>
  <c r="A13" i="10"/>
  <c r="A10" i="9"/>
  <c r="A15" i="19"/>
  <c r="J27" i="26"/>
  <c r="D33" i="19"/>
  <c r="D27" i="9" s="1"/>
  <c r="E27" i="9" s="1"/>
  <c r="F27" i="26"/>
  <c r="D32" i="19"/>
  <c r="D26" i="9" s="1"/>
  <c r="E26" i="9" s="1"/>
  <c r="E57" i="10"/>
  <c r="D55" i="10"/>
  <c r="E55" i="10" s="1"/>
  <c r="A37" i="7"/>
  <c r="A30" i="10"/>
  <c r="A33" i="10"/>
  <c r="A39" i="19"/>
  <c r="A32" i="9"/>
  <c r="A35" i="9"/>
  <c r="D51" i="19"/>
  <c r="D45" i="9" s="1"/>
  <c r="E45" i="9" s="1"/>
  <c r="D14" i="19"/>
  <c r="M19" i="26"/>
  <c r="M20" i="26" s="1"/>
  <c r="O17" i="26"/>
  <c r="O19" i="26" s="1"/>
  <c r="O20" i="26" s="1"/>
  <c r="N19" i="26"/>
  <c r="N20" i="26" s="1"/>
  <c r="D21" i="19" s="1"/>
  <c r="A21" i="7" l="1"/>
  <c r="A14" i="10"/>
  <c r="D25" i="19"/>
  <c r="M27" i="26"/>
  <c r="F32" i="7"/>
  <c r="O27" i="26"/>
  <c r="D34" i="19"/>
  <c r="D28" i="9" s="1"/>
  <c r="E28" i="9" s="1"/>
  <c r="D10" i="9"/>
  <c r="E10" i="9" s="1"/>
  <c r="A23" i="10"/>
  <c r="A22" i="10"/>
  <c r="A32" i="10"/>
  <c r="A31" i="10"/>
  <c r="A34" i="9"/>
  <c r="A33" i="9"/>
  <c r="A22" i="7" l="1"/>
  <c r="A15" i="10"/>
  <c r="A44" i="19"/>
  <c r="A17" i="10" l="1"/>
  <c r="A16" i="10"/>
  <c r="A45" i="19"/>
  <c r="A38" i="9"/>
  <c r="F58" i="7"/>
  <c r="D52" i="10" s="1"/>
  <c r="E52" i="10" s="1"/>
  <c r="F57" i="7"/>
  <c r="D51" i="10" s="1"/>
  <c r="E51" i="10" s="1"/>
  <c r="F53" i="7"/>
  <c r="D47" i="10" s="1"/>
  <c r="E47" i="10" s="1"/>
  <c r="F52" i="7"/>
  <c r="D46" i="10" s="1"/>
  <c r="E46" i="10" s="1"/>
  <c r="F51" i="7"/>
  <c r="D45" i="10" s="1"/>
  <c r="E45" i="10" s="1"/>
  <c r="F50" i="7"/>
  <c r="D44" i="10" s="1"/>
  <c r="E44" i="10" s="1"/>
  <c r="A46" i="19" l="1"/>
  <c r="A39" i="9"/>
  <c r="F49" i="7"/>
  <c r="D43" i="10" s="1"/>
  <c r="E43" i="10" s="1"/>
  <c r="F47" i="7"/>
  <c r="D41" i="10" s="1"/>
  <c r="E41" i="10" s="1"/>
  <c r="F46" i="7"/>
  <c r="D40" i="10" s="1"/>
  <c r="E40" i="10" s="1"/>
  <c r="F42" i="7"/>
  <c r="D36" i="10" s="1"/>
  <c r="E36" i="10" s="1"/>
  <c r="F41" i="7"/>
  <c r="D35" i="10" s="1"/>
  <c r="E35" i="10" s="1"/>
  <c r="F40" i="7"/>
  <c r="D34" i="10" s="1"/>
  <c r="E34" i="10" s="1"/>
  <c r="F39" i="7"/>
  <c r="D33" i="10" s="1"/>
  <c r="E33" i="10" s="1"/>
  <c r="F38" i="7"/>
  <c r="D32" i="10" s="1"/>
  <c r="E32" i="10" s="1"/>
  <c r="F37" i="7"/>
  <c r="D31" i="10" s="1"/>
  <c r="E31" i="10" s="1"/>
  <c r="F36" i="7"/>
  <c r="F33" i="7"/>
  <c r="D27" i="10" s="1"/>
  <c r="E27" i="10" s="1"/>
  <c r="D26" i="10"/>
  <c r="E26" i="10" s="1"/>
  <c r="F31" i="7"/>
  <c r="D25" i="10" s="1"/>
  <c r="E25" i="10" s="1"/>
  <c r="F30" i="7"/>
  <c r="D24" i="10" s="1"/>
  <c r="E24" i="10" s="1"/>
  <c r="D23" i="10"/>
  <c r="E23" i="10" s="1"/>
  <c r="F28" i="7"/>
  <c r="D22" i="10" s="1"/>
  <c r="E22" i="10" s="1"/>
  <c r="F27" i="7"/>
  <c r="D21" i="10" s="1"/>
  <c r="E21" i="10" s="1"/>
  <c r="F21" i="7"/>
  <c r="D15" i="10" s="1"/>
  <c r="E15" i="10" s="1"/>
  <c r="F17" i="7"/>
  <c r="E11" i="10" s="1"/>
  <c r="F35" i="7" l="1"/>
  <c r="D29" i="10" s="1"/>
  <c r="E29" i="10" s="1"/>
  <c r="D30" i="10"/>
  <c r="E30" i="10" s="1"/>
  <c r="A47" i="19"/>
  <c r="A40" i="9"/>
  <c r="D10" i="10"/>
  <c r="E10" i="10" s="1"/>
  <c r="F15" i="7"/>
  <c r="D9" i="10" s="1"/>
  <c r="E9" i="10" s="1"/>
  <c r="F14" i="7"/>
  <c r="D8" i="10" s="1"/>
  <c r="E8" i="10" s="1"/>
  <c r="A48" i="19" l="1"/>
  <c r="A41" i="9"/>
  <c r="A49" i="19" l="1"/>
  <c r="A42" i="9"/>
  <c r="A50" i="19" l="1"/>
  <c r="A43" i="9"/>
  <c r="A51" i="19" l="1"/>
  <c r="A44" i="9"/>
  <c r="G1" i="7"/>
  <c r="A45" i="9" l="1"/>
  <c r="A2" i="9"/>
  <c r="B17" i="10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7" i="7"/>
  <c r="B21" i="10" s="1"/>
  <c r="B26" i="7"/>
  <c r="B20" i="10" s="1"/>
  <c r="A42" i="7"/>
  <c r="E5" i="7"/>
  <c r="E4" i="7"/>
  <c r="A43" i="7" l="1"/>
  <c r="A36" i="10"/>
  <c r="A44" i="7" l="1"/>
  <c r="A37" i="10"/>
  <c r="A45" i="7" l="1"/>
  <c r="A38" i="10"/>
  <c r="A16" i="19"/>
  <c r="A11" i="9"/>
  <c r="A55" i="19"/>
  <c r="G20" i="9"/>
  <c r="G21" i="11"/>
  <c r="G19" i="11"/>
  <c r="D65" i="18"/>
  <c r="D63" i="18"/>
  <c r="D82" i="10"/>
  <c r="D80" i="10"/>
  <c r="D65" i="9"/>
  <c r="D63" i="9"/>
  <c r="E88" i="7"/>
  <c r="E86" i="7"/>
  <c r="M7" i="11"/>
  <c r="A46" i="7" l="1"/>
  <c r="A39" i="10"/>
  <c r="A56" i="19"/>
  <c r="A12" i="9"/>
  <c r="A47" i="7" l="1"/>
  <c r="A40" i="10"/>
  <c r="A20" i="19"/>
  <c r="A16" i="9" s="1"/>
  <c r="A57" i="19"/>
  <c r="A50" i="9"/>
  <c r="C24" i="7"/>
  <c r="E24" i="7"/>
  <c r="D24" i="7"/>
  <c r="M8" i="11"/>
  <c r="M9" i="11" s="1"/>
  <c r="D28" i="19" s="1"/>
  <c r="A2" i="11"/>
  <c r="D53" i="18"/>
  <c r="D58" i="18" s="1"/>
  <c r="D8" i="18"/>
  <c r="A2" i="18"/>
  <c r="C73" i="10"/>
  <c r="C7" i="10"/>
  <c r="F5" i="10"/>
  <c r="A2" i="10"/>
  <c r="C21" i="9"/>
  <c r="E20" i="9"/>
  <c r="F23" i="7"/>
  <c r="A7" i="7"/>
  <c r="F64" i="7" l="1"/>
  <c r="F58" i="18"/>
  <c r="A22" i="19"/>
  <c r="A17" i="9"/>
  <c r="D22" i="9"/>
  <c r="F26" i="7"/>
  <c r="D67" i="19"/>
  <c r="D16" i="10"/>
  <c r="E16" i="10" s="1"/>
  <c r="D17" i="10"/>
  <c r="E17" i="10" s="1"/>
  <c r="A48" i="7"/>
  <c r="A41" i="10"/>
  <c r="A58" i="19"/>
  <c r="A51" i="9"/>
  <c r="A19" i="19"/>
  <c r="C60" i="10"/>
  <c r="C18" i="10" s="1"/>
  <c r="C78" i="10" s="1"/>
  <c r="D6" i="10" s="1"/>
  <c r="D34" i="18"/>
  <c r="C61" i="9"/>
  <c r="D73" i="10"/>
  <c r="E73" i="10" s="1"/>
  <c r="F25" i="7" l="1"/>
  <c r="A23" i="19"/>
  <c r="A19" i="9" s="1"/>
  <c r="A18" i="9"/>
  <c r="E22" i="9"/>
  <c r="D21" i="9"/>
  <c r="E21" i="9" s="1"/>
  <c r="D20" i="10"/>
  <c r="F24" i="7"/>
  <c r="E6" i="10"/>
  <c r="F12" i="7"/>
  <c r="C12" i="7" s="1"/>
  <c r="A49" i="7"/>
  <c r="A42" i="10"/>
  <c r="A59" i="19"/>
  <c r="F67" i="19"/>
  <c r="F13" i="7"/>
  <c r="D6" i="9"/>
  <c r="E6" i="9" s="1"/>
  <c r="F84" i="7" l="1"/>
  <c r="D19" i="10"/>
  <c r="E20" i="10"/>
  <c r="E19" i="10" s="1"/>
  <c r="A43" i="10"/>
  <c r="A60" i="19"/>
  <c r="A53" i="9"/>
  <c r="D61" i="9"/>
  <c r="E61" i="9" s="1"/>
  <c r="D7" i="10"/>
  <c r="E7" i="10" s="1"/>
  <c r="E12" i="7"/>
  <c r="D12" i="7"/>
  <c r="C84" i="7"/>
  <c r="A51" i="7" l="1"/>
  <c r="A44" i="10"/>
  <c r="A54" i="9"/>
  <c r="E84" i="7"/>
  <c r="D84" i="7"/>
  <c r="A52" i="7" l="1"/>
  <c r="A45" i="10"/>
  <c r="A62" i="19"/>
  <c r="A53" i="7" l="1"/>
  <c r="A46" i="10"/>
  <c r="A54" i="7" l="1"/>
  <c r="A47" i="10"/>
  <c r="A55" i="7" l="1"/>
  <c r="A48" i="10"/>
  <c r="A65" i="19"/>
  <c r="A56" i="7" l="1"/>
  <c r="A49" i="10"/>
  <c r="A59" i="9"/>
  <c r="A66" i="19"/>
  <c r="A60" i="9" s="1"/>
  <c r="A57" i="7" l="1"/>
  <c r="A58" i="7" l="1"/>
  <c r="A51" i="10"/>
  <c r="A52" i="10" l="1"/>
  <c r="A60" i="7" l="1"/>
  <c r="A61" i="7" s="1"/>
  <c r="A62" i="7" s="1"/>
  <c r="A63" i="7" s="1"/>
  <c r="A55" i="10" l="1"/>
  <c r="A56" i="10" l="1"/>
  <c r="A57" i="10" l="1"/>
  <c r="A59" i="10" l="1"/>
  <c r="E69" i="10" l="1"/>
  <c r="D60" i="10"/>
  <c r="E60" i="10" s="1"/>
  <c r="E18" i="10" s="1"/>
  <c r="D18" i="10" l="1"/>
  <c r="D78" i="10" s="1"/>
  <c r="E78" i="10" s="1"/>
</calcChain>
</file>

<file path=xl/sharedStrings.xml><?xml version="1.0" encoding="utf-8"?>
<sst xmlns="http://schemas.openxmlformats.org/spreadsheetml/2006/main" count="494" uniqueCount="301">
  <si>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</si>
  <si>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</si>
  <si>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</si>
  <si>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</si>
  <si>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</si>
  <si>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</si>
  <si>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</si>
  <si>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</si>
  <si>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</si>
  <si>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</si>
  <si>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</si>
  <si>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</si>
  <si>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</si>
  <si>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</si>
  <si>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</si>
  <si>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</si>
  <si>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</si>
  <si>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</si>
  <si>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</si>
  <si>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</si>
  <si>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</si>
  <si>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</si>
  <si>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</si>
  <si>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</si>
  <si>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</si>
  <si>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</si>
  <si>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</si>
  <si>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</si>
  <si>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</si>
  <si>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</si>
  <si>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</si>
  <si>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</si>
  <si>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</si>
  <si>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</si>
  <si>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</si>
  <si>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</si>
  <si>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</si>
  <si>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</si>
  <si>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</si>
  <si>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</si>
  <si>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</si>
  <si>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</si>
  <si>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</si>
  <si>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</si>
  <si>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</si>
  <si>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</si>
  <si>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</si>
  <si>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</si>
  <si>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</si>
  <si>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</si>
  <si>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</si>
  <si>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</si>
  <si>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</si>
  <si>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</si>
  <si>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</si>
  <si>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</si>
  <si>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</si>
  <si>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</si>
  <si>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</si>
  <si>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</si>
  <si>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</si>
  <si>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</si>
  <si>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</si>
  <si>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</si>
  <si>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</si>
  <si>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</si>
  <si>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</si>
  <si>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</si>
  <si>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</si>
  <si>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</si>
  <si>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</si>
  <si>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</si>
  <si>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</si>
  <si>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</si>
  <si>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</si>
  <si>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</si>
  <si>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</si>
  <si>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</si>
  <si>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</si>
  <si>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</si>
  <si>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</si>
  <si>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</si>
  <si>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</si>
  <si>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</si>
  <si>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</si>
  <si>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</si>
  <si>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</si>
  <si>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</si>
  <si>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</si>
  <si>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</si>
  <si>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</si>
  <si>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</si>
  <si>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</si>
  <si>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</si>
  <si>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</si>
  <si>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</si>
  <si>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</si>
  <si>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</si>
  <si>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</si>
  <si>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</si>
  <si>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</si>
  <si>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</si>
  <si>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</si>
  <si>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</si>
  <si>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</si>
  <si>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</si>
  <si>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</si>
  <si>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</si>
  <si>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</si>
  <si>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</si>
  <si>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</si>
  <si>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</si>
  <si>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</si>
  <si>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</si>
  <si>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</si>
  <si>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</si>
  <si>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</si>
  <si>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</si>
  <si>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</si>
  <si>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</si>
  <si>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</si>
  <si>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</si>
  <si>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</si>
  <si>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</si>
  <si>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</si>
  <si>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</si>
  <si>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</si>
  <si>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</si>
  <si>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</si>
  <si>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</si>
  <si>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</si>
  <si>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</si>
  <si>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</si>
  <si>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</si>
  <si>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</si>
  <si>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</si>
  <si>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</si>
  <si>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</si>
  <si>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</si>
  <si>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</si>
  <si>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</si>
  <si>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</si>
  <si>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</si>
  <si>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</si>
  <si>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</si>
  <si>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</si>
  <si>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</si>
  <si>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</si>
  <si>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</si>
  <si>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</si>
  <si>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</si>
  <si>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</si>
  <si>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</si>
  <si>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</si>
  <si>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</si>
  <si>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</si>
  <si>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</si>
  <si>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</si>
  <si>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</si>
  <si>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</si>
  <si>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</si>
  <si>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</si>
  <si>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</si>
  <si>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</si>
  <si>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</si>
  <si>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</si>
  <si>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</si>
  <si>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</si>
  <si>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</si>
  <si>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</si>
  <si>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</si>
  <si>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</si>
  <si>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</si>
  <si>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</si>
  <si>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</si>
  <si>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</si>
  <si>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</si>
  <si>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</si>
  <si>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</si>
  <si>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</si>
  <si>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</si>
  <si>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</si>
  <si>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</si>
  <si>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</si>
  <si>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</si>
  <si>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</si>
  <si>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</si>
  <si>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</si>
  <si>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</si>
  <si>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</si>
  <si>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</si>
  <si>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</si>
  <si>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</si>
  <si>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</si>
  <si>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</si>
  <si>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</si>
  <si>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</si>
  <si>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</si>
  <si>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</si>
  <si>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</si>
  <si>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</si>
  <si>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</si>
  <si>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</si>
  <si>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</si>
  <si>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</si>
  <si>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</si>
  <si>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</si>
  <si>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</si>
  <si>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</si>
  <si>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</si>
  <si>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</si>
  <si>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</si>
  <si>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</si>
  <si>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</si>
  <si>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</si>
  <si>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</si>
  <si>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</si>
  <si>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</si>
  <si>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</si>
  <si>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</si>
  <si>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</si>
  <si>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</si>
  <si>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</si>
  <si>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</si>
  <si>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</si>
  <si>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</si>
  <si>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</si>
  <si>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</si>
  <si>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</si>
  <si>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</si>
  <si>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</si>
  <si>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</si>
  <si>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</si>
  <si>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</si>
  <si>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</si>
  <si>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</si>
  <si>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</si>
  <si>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</si>
  <si>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</si>
  <si>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</si>
  <si>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</si>
  <si>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</si>
  <si>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</si>
  <si>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</si>
  <si>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</si>
  <si>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</si>
  <si>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</si>
  <si>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</si>
  <si>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</si>
  <si>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</si>
  <si>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</si>
  <si>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</si>
  <si>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</si>
  <si>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</si>
  <si>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</si>
  <si>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</si>
  <si>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</si>
  <si>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</si>
  <si>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</si>
  <si>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</si>
  <si>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</si>
  <si>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</si>
  <si>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</si>
  <si>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</si>
  <si>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</si>
  <si>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</si>
  <si>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</si>
  <si>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լրավճար վճարովի ծառայության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</si>
  <si>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</si>
  <si>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</si>
  <si>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</si>
  <si>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</si>
  <si>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</si>
  <si>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</si>
  <si>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</si>
  <si>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2024թ. խմբերի /դասարանների, բաժինների/, երեխաների և մարզիչների թվաքանակի վերաբերյալ</t>
  </si>
  <si>
    <t>2024թ. աշխատակիցների աշխատավարձի հաշվարկի վերաբերյալ</t>
  </si>
  <si>
    <t>Հաշվետվության  կազմում և ուղարկում</t>
  </si>
  <si>
    <t>Էլ. էներգիայի սպասարկման գծով</t>
  </si>
  <si>
    <t>Էլ. էներգիայի սպասարկման  գծով</t>
  </si>
  <si>
    <t>ըստ աշխատավարձի հաշվարկի տեղեկանքի</t>
  </si>
  <si>
    <t>ըստ կոմունալ հաշվարկի տեղեկանքի</t>
  </si>
  <si>
    <t>գր.ապրանքների ձեռք բերում ըստ անհրաժեշտության</t>
  </si>
  <si>
    <t>ըստ անհրաժեստության</t>
  </si>
  <si>
    <t>քարթրիջի լիցքավորման թանկացմամբ պայմանավորված</t>
  </si>
  <si>
    <t>ՀԾ ծրագրի սպասարկման  թանկացում</t>
  </si>
  <si>
    <t>Հաշվետվության կազմում և ուղարկում</t>
  </si>
  <si>
    <t xml:space="preserve">գր. ապրանքների  ձեռք բերման անհրաժեշտություն </t>
  </si>
  <si>
    <t>ըստ անհրաժեշտության</t>
  </si>
  <si>
    <t>քարթրիջի լիցքավորման թանկացում</t>
  </si>
  <si>
    <t>ՀԾ ծրագրի  սպասարկման թանկացում</t>
  </si>
  <si>
    <t>ԻՇ հաշվետվության կազմում և ուղարկում</t>
  </si>
  <si>
    <t>Սուրեն  Պողոսյան</t>
  </si>
  <si>
    <t>Հասմիկ Ղուկասյան</t>
  </si>
  <si>
    <t>Սուրեն Պողոսյան</t>
  </si>
  <si>
    <t>Հասմիկ  Ղուկասյան</t>
  </si>
  <si>
    <t>Նախապատրաստական  խումբ</t>
  </si>
  <si>
    <t>ՈՒսումնամարզական խումբ</t>
  </si>
  <si>
    <t>Նոր Նորքի Մշակույթի Կենտրոն</t>
  </si>
  <si>
    <t>« ԵՐԵՎԱՆԻ ՆՈՐ ՆՈՐՔԻ ՇԱԽՄԱՏԻ ՄԱՆԿԱՊԱՏԱՆԵԿԱՆ ՄԱՐԶԱԴՊՐՈՑ»</t>
  </si>
  <si>
    <t>«ԵՐևԱՆԻ ՆՈՐ ՆՈՐՔԻ ՇԱԽՄԱՏԻ ՄԱՆԿԱՊԱՏԱՆԵԿԱՆ ՄԱՐԶԱԴՊՐՈՑ 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</si>
</sst>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sz val="10"/>
      <color rgb="FFFFC000"/>
      <name val="GHEA Grapalat"/>
      <family val="3"/>
    </font>
    <font>
      <sz val="16"/>
      <name val="Sylfaen"/>
      <family val="1"/>
      <charset val="204"/>
    </font>
    <font>
      <sz val="14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4" fontId="60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0" fontId="63" fillId="0" borderId="0" xfId="19" applyFont="1" applyAlignment="1">
      <alignment vertical="center"/>
    </xf>
    <xf numFmtId="0" fontId="65" fillId="0" borderId="0" xfId="19" applyFont="1" applyAlignment="1">
      <alignment vertical="center"/>
    </xf>
    <xf numFmtId="0" fontId="65" fillId="0" borderId="0" xfId="19" applyFont="1" applyAlignment="1">
      <alignment horizontal="center" vertical="center"/>
    </xf>
    <xf numFmtId="0" fontId="66" fillId="0" borderId="0" xfId="19" applyFont="1" applyAlignment="1">
      <alignment vertical="center"/>
    </xf>
    <xf numFmtId="0" fontId="63" fillId="0" borderId="24" xfId="19" applyFont="1" applyBorder="1" applyAlignment="1">
      <alignment horizontal="center" vertical="center" wrapText="1"/>
    </xf>
    <xf numFmtId="0" fontId="63" fillId="0" borderId="26" xfId="19" applyFont="1" applyBorder="1" applyAlignment="1">
      <alignment horizontal="center" vertical="center" wrapText="1"/>
    </xf>
    <xf numFmtId="0" fontId="63" fillId="0" borderId="48" xfId="19" applyFont="1" applyBorder="1" applyAlignment="1">
      <alignment horizontal="center" vertical="center" wrapText="1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65" fillId="0" borderId="16" xfId="19" applyFont="1" applyBorder="1" applyAlignment="1">
      <alignment horizontal="center" vertical="center"/>
    </xf>
    <xf numFmtId="0" fontId="65" fillId="0" borderId="17" xfId="19" applyFont="1" applyBorder="1" applyAlignment="1">
      <alignment vertical="center"/>
    </xf>
    <xf numFmtId="0" fontId="65" fillId="0" borderId="28" xfId="19" applyFont="1" applyBorder="1" applyAlignment="1">
      <alignment horizontal="center" vertical="center"/>
    </xf>
    <xf numFmtId="0" fontId="65" fillId="0" borderId="17" xfId="19" applyFont="1" applyBorder="1" applyAlignment="1">
      <alignment horizontal="center" vertical="center"/>
    </xf>
    <xf numFmtId="0" fontId="65" fillId="0" borderId="28" xfId="19" applyFont="1" applyBorder="1" applyAlignment="1">
      <alignment vertical="center"/>
    </xf>
    <xf numFmtId="0" fontId="64" fillId="0" borderId="21" xfId="19" applyFont="1" applyBorder="1" applyAlignment="1">
      <alignment horizontal="center" vertical="center"/>
    </xf>
    <xf numFmtId="0" fontId="64" fillId="0" borderId="22" xfId="19" applyFont="1" applyBorder="1" applyAlignment="1">
      <alignment vertical="center"/>
    </xf>
    <xf numFmtId="0" fontId="64" fillId="0" borderId="29" xfId="19" applyFont="1" applyBorder="1" applyAlignment="1">
      <alignment horizontal="center" vertical="center"/>
    </xf>
    <xf numFmtId="0" fontId="64" fillId="0" borderId="10" xfId="19" applyFont="1" applyBorder="1" applyAlignment="1">
      <alignment horizontal="center" vertical="center"/>
    </xf>
    <xf numFmtId="165" fontId="64" fillId="0" borderId="0" xfId="51" applyNumberFormat="1" applyFont="1" applyAlignment="1">
      <alignment vertical="center" wrapText="1"/>
    </xf>
    <xf numFmtId="0" fontId="68" fillId="0" borderId="0" xfId="19" applyFont="1" applyAlignment="1">
      <alignment vertical="center"/>
    </xf>
    <xf numFmtId="165" fontId="64" fillId="0" borderId="0" xfId="51" applyNumberFormat="1" applyFont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166" fontId="27" fillId="0" borderId="10" xfId="20" applyNumberFormat="1" applyFont="1" applyBorder="1" applyAlignment="1">
      <alignment horizontal="center" vertical="center"/>
    </xf>
    <xf numFmtId="0" fontId="30" fillId="0" borderId="0" xfId="45" applyFont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166" fontId="70" fillId="0" borderId="10" xfId="45" applyNumberFormat="1" applyFont="1" applyBorder="1" applyAlignment="1" applyProtection="1">
      <alignment horizontal="center" vertical="center" wrapText="1"/>
      <protection locked="0"/>
    </xf>
    <xf numFmtId="9" fontId="40" fillId="0" borderId="25" xfId="62" applyNumberFormat="1" applyFont="1" applyBorder="1" applyAlignment="1">
      <alignment horizontal="center" vertical="center" wrapText="1"/>
    </xf>
    <xf numFmtId="0" fontId="71" fillId="0" borderId="28" xfId="19" applyFont="1" applyBorder="1" applyAlignment="1">
      <alignment horizontal="center" vertical="center"/>
    </xf>
    <xf numFmtId="0" fontId="64" fillId="0" borderId="32" xfId="19" applyFont="1" applyBorder="1" applyAlignment="1">
      <alignment horizontal="center" vertical="center"/>
    </xf>
    <xf numFmtId="0" fontId="65" fillId="0" borderId="32" xfId="19" applyFont="1" applyBorder="1" applyAlignment="1">
      <alignment horizontal="center" vertical="center"/>
    </xf>
    <xf numFmtId="0" fontId="64" fillId="0" borderId="42" xfId="19" applyFont="1" applyBorder="1" applyAlignment="1">
      <alignment vertical="center"/>
    </xf>
    <xf numFmtId="0" fontId="65" fillId="0" borderId="47" xfId="19" applyFont="1" applyBorder="1" applyAlignment="1">
      <alignment vertical="center"/>
    </xf>
    <xf numFmtId="0" fontId="72" fillId="0" borderId="16" xfId="19" applyFont="1" applyBorder="1" applyAlignment="1">
      <alignment horizontal="center" vertical="center"/>
    </xf>
    <xf numFmtId="166" fontId="27" fillId="24" borderId="0" xfId="0" applyNumberFormat="1" applyFont="1" applyFill="1" applyAlignment="1">
      <alignment horizontal="center" vertical="center"/>
    </xf>
    <xf numFmtId="0" fontId="27" fillId="24" borderId="0" xfId="45" applyFont="1" applyFill="1" applyAlignment="1" applyProtection="1">
      <alignment vertical="center"/>
      <protection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4" fontId="42" fillId="24" borderId="10" xfId="45" applyNumberFormat="1" applyFont="1" applyFill="1" applyBorder="1" applyAlignment="1" applyProtection="1">
      <alignment vertical="center" wrapText="1"/>
      <protection hidden="1"/>
    </xf>
    <xf numFmtId="166" fontId="42" fillId="24" borderId="10" xfId="45" applyNumberFormat="1" applyFont="1" applyFill="1" applyBorder="1" applyAlignment="1">
      <alignment horizontal="center" vertical="center" wrapText="1"/>
    </xf>
    <xf numFmtId="166" fontId="42" fillId="24" borderId="10" xfId="45" applyNumberFormat="1" applyFont="1" applyFill="1" applyBorder="1" applyAlignment="1">
      <alignment horizontal="center" vertical="center"/>
    </xf>
    <xf numFmtId="166" fontId="28" fillId="24" borderId="10" xfId="45" applyNumberFormat="1" applyFont="1" applyFill="1" applyBorder="1" applyAlignment="1">
      <alignment horizontal="center" vertical="center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4" fontId="60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left"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0" fontId="62" fillId="0" borderId="0" xfId="19" applyFont="1" applyAlignment="1">
      <alignment horizontal="center" vertical="center"/>
    </xf>
    <xf numFmtId="0" fontId="64" fillId="0" borderId="0" xfId="19" applyFont="1" applyAlignment="1">
      <alignment horizontal="center" vertical="center" wrapText="1"/>
    </xf>
    <xf numFmtId="165" fontId="64" fillId="0" borderId="12" xfId="51" applyNumberFormat="1" applyFont="1" applyBorder="1" applyAlignment="1">
      <alignment horizontal="center" vertical="center" wrapText="1"/>
    </xf>
    <xf numFmtId="0" fontId="69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L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gA6ADUANQAgAFAATQAAAAAAAAAAAAAAAAAAAAAAAAAAAAAAAAAAAAAAAAAAAAAAAAAAAAAAAAAAAAAAAAAAAAAAAAAAAAAAAAAAAAAAAAAAAAAAAAAAAAAAAAAAAAAAAAAAAAAAAADoBwUAAQAGAAwANw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ODU1MzdaMCMGCSqGSIb3DQEJBDEWBBQOeqZ4WRiJxy9X2T5kNnwqH63FojArBgsqhkiG9w0BCRACDDEcMBowGDAWBBRE5xMFRVajmd/v2Zzf5CvSbEm8HjANBgkqhkiG9w0BAQEFAASCAQDC9+eaMI3oMbUlIEPWF0aNTZfeYnLd7hfbFDzAC/boKLTs7JzVy1+3w/7I0nGNFAeDUdqZRsqBBraWJZj4Si1ClVP3Bf2+f8by5O5hVs8NYNP2kj6ADxycAf9P9Gr8V5FCKcof/35b5C+FkdcXYd2TTFur6caCinNt3fhrqouX8C3DSqP6/H9EMMK457A83tG6WReYZ4Q7k7RF4kmiAV5t1RUNA7VZtJJA300Ttf+/X5CbmZHdUbFRZDwTpZheIy3pgwMPCL0q2CrZyTJVdRKqK1q6lzdXZ4VdEFKHX7ZaeSKR5YjXMAdikRK1p8j1dv7FFH/mhwG2O6/bSXcFr83J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gA6ADUANQAgAFAATQAAAAAAAAAAAAAAAAAAAAAAAAAAAAAAAAAAAAAAAAAAAAAAAAAAAAAAAAAAAAAAAAAAAAAAAAAAAAAAAAAAAAAAAAAAAAAAAAAAAAAAAAAAAAAAAAAAAAAAAADoBwUAAQAGAAwANw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ODU1NDJaMCMGCSqGSIb3DQEJBDEWBBR8ZId8QV5k4im0HPBeOp5V4vB7ljArBgsqhkiG9w0BCRACDDEcMBowGDAWBBRE5xMFRVajmd/v2Zzf5CvSbEm8HjANBgkqhkiG9w0BAQEFAASCAQAUw2oMkfmBAB8C2CEnEvIJvxieicYMKsB5G0DLsTaFi2l6o2jkp0HuDAsX80K6CFhor/IhCI9ozkY78UHZpx1iVGCOK0vHFVBFXgDtLilHyE3NAQNhdDOoLeWwekLxfH08h8+q4slhZ5Hazpe4lHw7sm1xIAjUOHXy7Q9XrvNVB3avx57pjshx/Dz9I9hAJ2yPaUc99/qn/vV7eEP92TGWtik479jA8hHO3D1Kr2e4rt1gcGc8HsOmB4ulbdils1VMnkanq57C8BFlXuQuScHthgdBqEMj80pVn6e654b9aU30N2zKclzmG9y5C6JQQ4gvS0AFTX8jKA8qn9/I16K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68</xdr:row>
          <xdr:rowOff>0</xdr:rowOff>
        </xdr:from>
        <xdr:to>
          <xdr:col>2</xdr:col>
          <xdr:colOff>2540000</xdr:colOff>
          <xdr:row>73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8D5F8997-1594-174D-5D81-74B4FC6B45E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6350</xdr:colOff>
          <xdr:row>90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F80647E1-CB07-AFF2-D9FF-34BD258B92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5"/>
  <sheetViews>
    <sheetView view="pageBreakPreview" topLeftCell="A52" zoomScaleSheetLayoutView="100" workbookViewId="0">
      <selection activeCell="C74" sqref="C74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3.42578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167</v>
      </c>
      <c r="E1" s="6">
        <v>37</v>
      </c>
      <c r="F1" s="36"/>
    </row>
    <row r="2" spans="1:15" s="6" customFormat="1">
      <c r="C2" s="36"/>
      <c r="D2" s="519" t="s">
        <v>37</v>
      </c>
      <c r="E2" s="519"/>
      <c r="F2" s="36"/>
    </row>
    <row r="3" spans="1:15" s="6" customFormat="1">
      <c r="C3" s="36"/>
      <c r="D3" s="6" t="s">
        <v>201</v>
      </c>
      <c r="F3" s="36"/>
    </row>
    <row r="4" spans="1:15" s="38" customFormat="1" ht="24.75" customHeight="1">
      <c r="B4" s="319"/>
      <c r="C4" s="319"/>
      <c r="D4" s="519" t="s">
        <v>210</v>
      </c>
      <c r="E4" s="519"/>
    </row>
    <row r="5" spans="1:15" s="38" customFormat="1" ht="20.25" customHeight="1">
      <c r="B5" s="319"/>
      <c r="C5" s="519" t="s">
        <v>202</v>
      </c>
      <c r="D5" s="519"/>
      <c r="E5" s="519"/>
    </row>
    <row r="6" spans="1:15" ht="18.75" customHeight="1">
      <c r="A6" s="520" t="s">
        <v>38</v>
      </c>
      <c r="B6" s="520"/>
      <c r="C6" s="520"/>
      <c r="D6" s="520"/>
      <c r="E6" s="520"/>
      <c r="F6" s="39"/>
    </row>
    <row r="7" spans="1:15" ht="46.5" customHeight="1">
      <c r="A7" s="517" t="s">
        <v>300</v>
      </c>
      <c r="B7" s="517"/>
      <c r="C7" s="517"/>
      <c r="D7" s="517"/>
      <c r="E7" s="517"/>
      <c r="F7" s="61"/>
    </row>
    <row r="8" spans="1:15" ht="18.75" customHeight="1">
      <c r="A8" s="518" t="s">
        <v>212</v>
      </c>
      <c r="B8" s="518"/>
      <c r="C8" s="518"/>
      <c r="D8" s="518"/>
      <c r="E8" s="518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2"/>
      <c r="K9" s="2"/>
    </row>
    <row r="10" spans="1:15" ht="20.25">
      <c r="A10" s="44" t="s">
        <v>7</v>
      </c>
      <c r="B10" s="45" t="s">
        <v>118</v>
      </c>
      <c r="C10" s="46"/>
      <c r="D10" s="47"/>
      <c r="E10" s="303"/>
      <c r="F10" s="462"/>
      <c r="G10" s="463"/>
      <c r="H10" s="462"/>
    </row>
    <row r="11" spans="1:15" ht="22.15" customHeight="1">
      <c r="A11" s="97">
        <v>1</v>
      </c>
      <c r="B11" s="20" t="s">
        <v>112</v>
      </c>
      <c r="C11" s="48"/>
      <c r="D11" s="197">
        <v>27966.1</v>
      </c>
      <c r="E11" s="304"/>
      <c r="F11" s="52"/>
    </row>
    <row r="12" spans="1:15" ht="18" hidden="1" customHeight="1">
      <c r="A12" s="97">
        <v>2</v>
      </c>
      <c r="B12" s="245" t="s">
        <v>213</v>
      </c>
      <c r="C12" s="48"/>
      <c r="D12" s="199">
        <f>+Ashkhatavardz!J7</f>
        <v>0</v>
      </c>
      <c r="E12" s="304"/>
      <c r="F12" s="2"/>
    </row>
    <row r="13" spans="1:15" s="3" customFormat="1" hidden="1">
      <c r="A13" s="97">
        <f>+A12+1</f>
        <v>3</v>
      </c>
      <c r="B13" s="20" t="s">
        <v>8</v>
      </c>
      <c r="C13" s="49"/>
      <c r="D13" s="197"/>
      <c r="E13" s="304"/>
      <c r="F13" s="235"/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97">
        <f>+A13+1</f>
        <v>4</v>
      </c>
      <c r="B14" s="20" t="s">
        <v>59</v>
      </c>
      <c r="C14" s="49"/>
      <c r="D14" s="197">
        <f>+'Komunal '!M28</f>
        <v>0</v>
      </c>
      <c r="E14" s="304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9</v>
      </c>
      <c r="C15" s="49"/>
      <c r="D15" s="197">
        <v>0</v>
      </c>
      <c r="E15" s="304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" si="0">+A15+1</f>
        <v>6</v>
      </c>
      <c r="B16" s="20" t="s">
        <v>68</v>
      </c>
      <c r="C16" s="49"/>
      <c r="D16" s="197"/>
      <c r="E16" s="304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>
      <c r="A17" s="97">
        <v>2</v>
      </c>
      <c r="B17" s="20" t="s">
        <v>116</v>
      </c>
      <c r="C17" s="49"/>
      <c r="D17" s="503">
        <f>+D18+D19</f>
        <v>241.7</v>
      </c>
      <c r="E17" s="304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t="16.5">
      <c r="A18" s="96">
        <v>2.1</v>
      </c>
      <c r="B18" s="18" t="s">
        <v>69</v>
      </c>
      <c r="C18" s="49"/>
      <c r="D18" s="198">
        <f>+D64</f>
        <v>241.7</v>
      </c>
      <c r="E18" s="305"/>
      <c r="F18" s="5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 hidden="1" customHeight="1">
      <c r="A19" s="96">
        <f>+A18+0.1</f>
        <v>2.2000000000000002</v>
      </c>
      <c r="B19" s="502" t="s">
        <v>70</v>
      </c>
      <c r="C19" s="49"/>
      <c r="D19" s="501"/>
      <c r="E19" s="306"/>
      <c r="F19" s="54"/>
      <c r="G19" s="2"/>
      <c r="H19" s="2"/>
      <c r="I19" s="237"/>
      <c r="J19" s="2"/>
      <c r="K19" s="2"/>
      <c r="L19" s="2"/>
      <c r="M19" s="2"/>
      <c r="N19" s="2"/>
      <c r="O19" s="2"/>
    </row>
    <row r="20" spans="1:25" s="3" customFormat="1" hidden="1">
      <c r="A20" s="97">
        <f>+A17+1</f>
        <v>3</v>
      </c>
      <c r="B20" s="20" t="s">
        <v>10</v>
      </c>
      <c r="C20" s="49"/>
      <c r="D20" s="197"/>
      <c r="E20" s="304"/>
      <c r="F20" s="235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>
      <c r="A21" s="97">
        <v>3</v>
      </c>
      <c r="B21" s="20" t="s">
        <v>254</v>
      </c>
      <c r="C21" s="49"/>
      <c r="D21" s="199">
        <f>+'Komunal '!N20</f>
        <v>0.4</v>
      </c>
      <c r="E21" s="304"/>
      <c r="F21" s="235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 hidden="1">
      <c r="A22" s="97">
        <f t="shared" ref="A22:A23" si="1">+A21+1</f>
        <v>4</v>
      </c>
      <c r="B22" s="20" t="s">
        <v>265</v>
      </c>
      <c r="C22" s="49"/>
      <c r="D22" s="199"/>
      <c r="E22" s="304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2" customFormat="1" ht="19.5" hidden="1" customHeight="1">
      <c r="A23" s="97">
        <f t="shared" si="1"/>
        <v>5</v>
      </c>
      <c r="B23" s="19" t="s">
        <v>204</v>
      </c>
      <c r="C23" s="243"/>
      <c r="D23" s="197"/>
      <c r="E23" s="304"/>
      <c r="F23" s="301"/>
    </row>
    <row r="24" spans="1:25" s="2" customFormat="1" hidden="1">
      <c r="A24" s="97"/>
      <c r="B24" s="19"/>
      <c r="C24" s="243"/>
      <c r="D24" s="197"/>
      <c r="E24" s="304"/>
    </row>
    <row r="25" spans="1:25" ht="24" customHeight="1">
      <c r="A25" s="44"/>
      <c r="B25" s="15" t="s">
        <v>25</v>
      </c>
      <c r="C25" s="46"/>
      <c r="D25" s="228">
        <f>SUM(D11:D17,D20:D24)</f>
        <v>28208.2</v>
      </c>
      <c r="E25" s="307"/>
    </row>
    <row r="26" spans="1:25" ht="13.5" customHeight="1">
      <c r="A26" s="37"/>
      <c r="B26" s="44"/>
      <c r="C26" s="48"/>
      <c r="D26" s="199"/>
      <c r="E26" s="199"/>
    </row>
    <row r="27" spans="1:25" ht="24.75" customHeight="1">
      <c r="A27" s="44" t="s">
        <v>11</v>
      </c>
      <c r="B27" s="50" t="s">
        <v>119</v>
      </c>
      <c r="C27" s="47"/>
      <c r="D27" s="229"/>
      <c r="E27" s="229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s="3" customFormat="1">
      <c r="A28" s="97">
        <v>1</v>
      </c>
      <c r="B28" s="19" t="s">
        <v>177</v>
      </c>
      <c r="C28" s="49"/>
      <c r="D28" s="199">
        <f>+Ashkhatavardz!M9-'Dramakan hosqer'!F80</f>
        <v>26727</v>
      </c>
      <c r="E28" s="304"/>
      <c r="F28" s="235"/>
      <c r="G28" s="2"/>
      <c r="H28" s="2"/>
      <c r="I28" s="2"/>
      <c r="J28" s="2"/>
      <c r="K28" s="2"/>
      <c r="L28" s="2"/>
      <c r="M28" s="2"/>
      <c r="N28" s="2"/>
      <c r="O28" s="2"/>
    </row>
    <row r="29" spans="1:25" s="3" customFormat="1" ht="18" hidden="1" customHeight="1">
      <c r="A29" s="96">
        <f t="shared" ref="A29:A30" si="2">+A28+0.1</f>
        <v>1.1000000000000001</v>
      </c>
      <c r="B29" s="135" t="s">
        <v>267</v>
      </c>
      <c r="C29" s="49"/>
      <c r="D29" s="198"/>
      <c r="E29" s="305"/>
      <c r="F29" s="222"/>
      <c r="G29" s="2"/>
      <c r="H29" s="2"/>
      <c r="I29" s="2"/>
      <c r="J29" s="2"/>
      <c r="K29" s="2"/>
      <c r="L29" s="78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17.25" hidden="1" customHeight="1">
      <c r="A30" s="96">
        <f t="shared" si="2"/>
        <v>1.2000000000000002</v>
      </c>
      <c r="B30" s="134" t="s">
        <v>215</v>
      </c>
      <c r="C30" s="49"/>
      <c r="D30" s="198">
        <f>+Ashkhatavardz!L7</f>
        <v>0</v>
      </c>
      <c r="E30" s="306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8.75" hidden="1" customHeight="1">
      <c r="A31" s="96">
        <f>+A30+0.1</f>
        <v>1.3000000000000003</v>
      </c>
      <c r="B31" s="134" t="s">
        <v>216</v>
      </c>
      <c r="C31" s="49"/>
      <c r="D31" s="198">
        <f>+Ashkhatavardz!J7</f>
        <v>0</v>
      </c>
      <c r="E31" s="306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>
      <c r="A32" s="97">
        <f>+A28+1</f>
        <v>2</v>
      </c>
      <c r="B32" s="20" t="s">
        <v>13</v>
      </c>
      <c r="C32" s="49"/>
      <c r="D32" s="197">
        <f>+'Komunal '!F20</f>
        <v>793.5</v>
      </c>
      <c r="E32" s="304"/>
      <c r="F32" s="235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97">
        <f>+A32+1</f>
        <v>3</v>
      </c>
      <c r="B33" s="20" t="s">
        <v>12</v>
      </c>
      <c r="C33" s="49"/>
      <c r="D33" s="197">
        <f>+'Komunal '!J20</f>
        <v>73.099999999999994</v>
      </c>
      <c r="E33" s="304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 t="shared" ref="A34:A36" si="3">+A33+1</f>
        <v>4</v>
      </c>
      <c r="B34" s="20" t="s">
        <v>14</v>
      </c>
      <c r="C34" s="49"/>
      <c r="D34" s="197">
        <f>+'Komunal '!O20</f>
        <v>13.2</v>
      </c>
      <c r="E34" s="304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 hidden="1">
      <c r="A35" s="97">
        <f t="shared" si="3"/>
        <v>5</v>
      </c>
      <c r="B35" s="20" t="s">
        <v>15</v>
      </c>
      <c r="C35" s="49"/>
      <c r="D35" s="197"/>
      <c r="E35" s="304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idden="1">
      <c r="A36" s="97">
        <f t="shared" si="3"/>
        <v>6</v>
      </c>
      <c r="B36" s="20" t="s">
        <v>16</v>
      </c>
      <c r="C36" s="49"/>
      <c r="D36" s="197"/>
      <c r="E36" s="304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v>5</v>
      </c>
      <c r="B37" s="20" t="s">
        <v>243</v>
      </c>
      <c r="C37" s="49"/>
      <c r="D37" s="197">
        <f>SUM(D38:D40)</f>
        <v>70.8</v>
      </c>
      <c r="E37" s="304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 hidden="1">
      <c r="A38" s="96">
        <f t="shared" ref="A38:A39" si="4">+A37+0.1</f>
        <v>5.0999999999999996</v>
      </c>
      <c r="B38" s="18" t="s">
        <v>17</v>
      </c>
      <c r="C38" s="49"/>
      <c r="D38" s="198"/>
      <c r="E38" s="306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 hidden="1">
      <c r="A39" s="96">
        <f t="shared" si="4"/>
        <v>5.1999999999999993</v>
      </c>
      <c r="B39" s="18" t="s">
        <v>18</v>
      </c>
      <c r="C39" s="49"/>
      <c r="D39" s="198"/>
      <c r="E39" s="306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v>5.0999999999999996</v>
      </c>
      <c r="B40" s="18" t="s">
        <v>19</v>
      </c>
      <c r="C40" s="49"/>
      <c r="D40" s="198">
        <v>70.8</v>
      </c>
      <c r="E40" s="306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idden="1">
      <c r="A41" s="97">
        <f>+A37+1</f>
        <v>6</v>
      </c>
      <c r="B41" s="20" t="s">
        <v>20</v>
      </c>
      <c r="C41" s="49"/>
      <c r="D41" s="197">
        <v>0</v>
      </c>
      <c r="E41" s="304"/>
      <c r="F41" s="235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v>6</v>
      </c>
      <c r="B42" s="20" t="s">
        <v>26</v>
      </c>
      <c r="C42" s="49"/>
      <c r="D42" s="197">
        <v>60</v>
      </c>
      <c r="E42" s="304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v>7</v>
      </c>
      <c r="B43" s="20" t="s">
        <v>21</v>
      </c>
      <c r="C43" s="49"/>
      <c r="D43" s="197">
        <v>50</v>
      </c>
      <c r="E43" s="304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97">
        <f t="shared" ref="A44:A62" si="5">+A43+1</f>
        <v>8</v>
      </c>
      <c r="B44" s="20" t="s">
        <v>71</v>
      </c>
      <c r="C44" s="49"/>
      <c r="D44" s="197"/>
      <c r="E44" s="304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7">
        <f t="shared" si="5"/>
        <v>9</v>
      </c>
      <c r="B45" s="20" t="s">
        <v>45</v>
      </c>
      <c r="C45" s="49"/>
      <c r="D45" s="197"/>
      <c r="E45" s="304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97">
        <f t="shared" si="5"/>
        <v>10</v>
      </c>
      <c r="B46" s="20" t="s">
        <v>113</v>
      </c>
      <c r="C46" s="49"/>
      <c r="D46" s="197"/>
      <c r="E46" s="304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5"/>
        <v>11</v>
      </c>
      <c r="B47" s="20" t="s">
        <v>114</v>
      </c>
      <c r="C47" s="49"/>
      <c r="D47" s="197"/>
      <c r="E47" s="304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5"/>
        <v>12</v>
      </c>
      <c r="B48" s="20" t="s">
        <v>22</v>
      </c>
      <c r="C48" s="49"/>
      <c r="D48" s="197"/>
      <c r="E48" s="304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97">
        <f t="shared" si="5"/>
        <v>13</v>
      </c>
      <c r="B49" s="20" t="s">
        <v>23</v>
      </c>
      <c r="C49" s="49"/>
      <c r="D49" s="197"/>
      <c r="E49" s="304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97">
        <f t="shared" si="5"/>
        <v>14</v>
      </c>
      <c r="B50" s="20" t="s">
        <v>63</v>
      </c>
      <c r="C50" s="49"/>
      <c r="D50" s="197"/>
      <c r="E50" s="304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5"/>
        <v>15</v>
      </c>
      <c r="B51" s="20" t="s">
        <v>50</v>
      </c>
      <c r="C51" s="49"/>
      <c r="D51" s="197">
        <f>+'Komunal '!M28</f>
        <v>0</v>
      </c>
      <c r="E51" s="304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97">
        <v>8</v>
      </c>
      <c r="B52" s="20" t="s">
        <v>42</v>
      </c>
      <c r="C52" s="49"/>
      <c r="D52" s="197">
        <v>30</v>
      </c>
      <c r="E52" s="304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v>9</v>
      </c>
      <c r="B53" s="20" t="s">
        <v>72</v>
      </c>
      <c r="C53" s="49"/>
      <c r="D53" s="197">
        <v>16</v>
      </c>
      <c r="E53" s="304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v>10</v>
      </c>
      <c r="B54" s="20" t="s">
        <v>73</v>
      </c>
      <c r="C54" s="49"/>
      <c r="D54" s="197">
        <v>117</v>
      </c>
      <c r="E54" s="304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5"/>
        <v>11</v>
      </c>
      <c r="B55" s="20" t="s">
        <v>43</v>
      </c>
      <c r="C55" s="49"/>
      <c r="D55" s="197">
        <v>3</v>
      </c>
      <c r="E55" s="304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7">
        <f t="shared" si="5"/>
        <v>12</v>
      </c>
      <c r="B56" s="20" t="s">
        <v>115</v>
      </c>
      <c r="C56" s="49"/>
      <c r="D56" s="197"/>
      <c r="E56" s="304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5"/>
        <v>13</v>
      </c>
      <c r="B57" s="20" t="s">
        <v>44</v>
      </c>
      <c r="C57" s="49"/>
      <c r="D57" s="197"/>
      <c r="E57" s="304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5"/>
        <v>14</v>
      </c>
      <c r="B58" s="20" t="s">
        <v>60</v>
      </c>
      <c r="C58" s="49"/>
      <c r="D58" s="197"/>
      <c r="E58" s="304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5"/>
        <v>15</v>
      </c>
      <c r="B59" s="20" t="s">
        <v>266</v>
      </c>
      <c r="C59" s="49"/>
      <c r="D59" s="197"/>
      <c r="E59" s="304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7">
        <f t="shared" si="5"/>
        <v>16</v>
      </c>
      <c r="B60" s="19" t="s">
        <v>245</v>
      </c>
      <c r="C60" s="49"/>
      <c r="D60" s="197"/>
      <c r="E60" s="304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2" customFormat="1">
      <c r="A61" s="97">
        <v>12</v>
      </c>
      <c r="B61" s="19" t="s">
        <v>277</v>
      </c>
      <c r="C61" s="243"/>
      <c r="D61" s="197">
        <v>7.5</v>
      </c>
      <c r="E61" s="304"/>
      <c r="F61" s="301"/>
    </row>
    <row r="62" spans="1:15" s="2" customFormat="1" hidden="1">
      <c r="A62" s="97">
        <f t="shared" si="5"/>
        <v>13</v>
      </c>
      <c r="B62" s="19"/>
      <c r="C62" s="243"/>
      <c r="D62" s="197"/>
      <c r="E62" s="304"/>
      <c r="F62" s="301"/>
    </row>
    <row r="63" spans="1:15" s="3" customFormat="1">
      <c r="A63" s="97">
        <v>13</v>
      </c>
      <c r="B63" s="20" t="s">
        <v>24</v>
      </c>
      <c r="C63" s="49"/>
      <c r="D63" s="197">
        <v>247.1</v>
      </c>
      <c r="E63" s="304"/>
      <c r="F63" s="235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t="13.5">
      <c r="A64" s="96">
        <v>13.1</v>
      </c>
      <c r="B64" s="1" t="s">
        <v>74</v>
      </c>
      <c r="C64" s="49"/>
      <c r="D64" s="198">
        <v>241.7</v>
      </c>
      <c r="E64" s="306"/>
      <c r="F64" s="17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97">
        <f>+A63+1</f>
        <v>14</v>
      </c>
      <c r="B65" s="20" t="s">
        <v>75</v>
      </c>
      <c r="C65" s="49"/>
      <c r="D65" s="197"/>
      <c r="E65" s="304"/>
      <c r="F65" s="235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idden="1">
      <c r="A66" s="97">
        <f>+A65+1</f>
        <v>15</v>
      </c>
      <c r="B66" s="20" t="s">
        <v>64</v>
      </c>
      <c r="C66" s="49"/>
      <c r="D66" s="97"/>
      <c r="E66" s="304"/>
      <c r="F66" s="235"/>
      <c r="G66" s="2"/>
      <c r="H66" s="2"/>
      <c r="I66" s="2"/>
      <c r="J66" s="2"/>
      <c r="K66" s="2"/>
      <c r="L66" s="2"/>
      <c r="M66" s="2"/>
      <c r="N66" s="2"/>
      <c r="O66" s="2"/>
    </row>
    <row r="67" spans="1:16">
      <c r="A67" s="51"/>
      <c r="B67" s="52" t="s">
        <v>27</v>
      </c>
      <c r="C67" s="46"/>
      <c r="D67" s="225">
        <f>SUM(D28,D32:D37,D41:D63,D65:D66)</f>
        <v>28208.199999999997</v>
      </c>
      <c r="E67" s="308"/>
      <c r="F67" s="225">
        <f>+D25-D67</f>
        <v>0</v>
      </c>
    </row>
    <row r="68" spans="1:16" ht="12.75" customHeight="1">
      <c r="B68" s="53"/>
      <c r="C68" s="8"/>
    </row>
    <row r="69" spans="1:16" s="6" customFormat="1" ht="17.25" hidden="1" customHeight="1">
      <c r="B69" s="424" t="s">
        <v>2</v>
      </c>
      <c r="C69" s="65"/>
      <c r="D69" s="309" t="s">
        <v>292</v>
      </c>
    </row>
    <row r="70" spans="1:16" s="6" customFormat="1" ht="12" hidden="1" customHeight="1">
      <c r="B70" s="425"/>
      <c r="D70" s="426" t="s">
        <v>90</v>
      </c>
      <c r="E70" s="427"/>
    </row>
    <row r="71" spans="1:16" s="6" customFormat="1" ht="18.75" hidden="1" customHeight="1">
      <c r="B71" s="424" t="s">
        <v>6</v>
      </c>
      <c r="C71" s="65"/>
      <c r="D71" s="309" t="s">
        <v>293</v>
      </c>
    </row>
    <row r="72" spans="1:16" s="6" customFormat="1" ht="14.25" hidden="1" customHeight="1">
      <c r="D72" s="426" t="s">
        <v>90</v>
      </c>
      <c r="E72" s="427"/>
    </row>
    <row r="73" spans="1:16" s="6" customFormat="1" hidden="1">
      <c r="B73" s="78" t="s">
        <v>168</v>
      </c>
      <c r="D73" s="38"/>
      <c r="E73" s="38"/>
    </row>
    <row r="74" spans="1:16" s="428" customFormat="1" ht="107.25" customHeight="1">
      <c r="B74" s="429" t="s">
        <v>193</v>
      </c>
      <c r="C74" s="423"/>
      <c r="D74" s="430" t="s">
        <v>209</v>
      </c>
      <c r="E74" s="431"/>
    </row>
    <row r="75" spans="1:16" ht="40.5" customHeight="1">
      <c r="B75" s="208"/>
      <c r="C75" s="68"/>
      <c r="E75" s="7"/>
      <c r="F75" s="37"/>
      <c r="P7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68</xdr:row>
                <xdr:rowOff>0</xdr:rowOff>
              </from>
              <to>
                <xdr:col>2</xdr:col>
                <xdr:colOff>2543175</xdr:colOff>
                <xdr:row>73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3"/>
  <sheetViews>
    <sheetView tabSelected="1" view="pageBreakPreview" topLeftCell="A59" zoomScaleSheetLayoutView="100" workbookViewId="0">
      <selection activeCell="C91" sqref="C91:D91"/>
    </sheetView>
  </sheetViews>
  <sheetFormatPr defaultColWidth="9.140625" defaultRowHeight="13.5"/>
  <cols>
    <col min="1" max="1" width="5.28515625" style="71" customWidth="1"/>
    <col min="2" max="2" width="43.5703125" style="278" customWidth="1"/>
    <col min="3" max="4" width="19" style="71" customWidth="1"/>
    <col min="5" max="5" width="15.28515625" style="71" customWidth="1"/>
    <col min="6" max="6" width="17.140625" style="71" customWidth="1"/>
    <col min="7" max="7" width="4.7109375" style="71" customWidth="1"/>
    <col min="8" max="8" width="37.140625" style="93" customWidth="1"/>
    <col min="9" max="11" width="9.140625" style="70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20"/>
      <c r="B1" s="321"/>
      <c r="C1" s="318"/>
      <c r="D1" s="318"/>
      <c r="E1" s="318"/>
      <c r="F1" s="242" t="s">
        <v>167</v>
      </c>
      <c r="G1" s="317">
        <f>+'Ekamut-caxs'!E1+1</f>
        <v>38</v>
      </c>
      <c r="H1" s="93"/>
      <c r="L1" s="38"/>
    </row>
    <row r="2" spans="1:15" s="65" customFormat="1" ht="17.25">
      <c r="A2" s="320"/>
      <c r="B2" s="322"/>
      <c r="C2" s="320"/>
      <c r="D2" s="320"/>
      <c r="E2" s="521" t="s">
        <v>211</v>
      </c>
      <c r="F2" s="521"/>
      <c r="G2" s="521"/>
      <c r="H2" s="93"/>
      <c r="L2" s="38"/>
    </row>
    <row r="3" spans="1:15" s="65" customFormat="1" ht="17.25">
      <c r="A3" s="320"/>
      <c r="B3" s="322"/>
      <c r="C3" s="320"/>
      <c r="D3" s="320"/>
      <c r="E3" s="521" t="s">
        <v>201</v>
      </c>
      <c r="F3" s="521"/>
      <c r="G3" s="521"/>
      <c r="H3" s="93"/>
      <c r="L3" s="38"/>
    </row>
    <row r="4" spans="1:15" s="65" customFormat="1" ht="26.25" customHeight="1">
      <c r="A4" s="320"/>
      <c r="B4" s="322"/>
      <c r="C4" s="320"/>
      <c r="D4" s="320"/>
      <c r="E4" s="528" t="str">
        <f>+'Ekamut-caxs'!D4</f>
        <v xml:space="preserve">_____. _____. 2024թ. </v>
      </c>
      <c r="F4" s="528"/>
      <c r="G4" s="528"/>
      <c r="H4" s="93"/>
      <c r="L4" s="38"/>
    </row>
    <row r="5" spans="1:15" s="65" customFormat="1" ht="24.75" customHeight="1">
      <c r="A5" s="320"/>
      <c r="B5" s="322"/>
      <c r="C5" s="320"/>
      <c r="D5" s="320"/>
      <c r="E5" s="528" t="str">
        <f>+'Ekamut-caxs'!C5</f>
        <v xml:space="preserve">հ. __________- Ա որոշմամբ </v>
      </c>
      <c r="F5" s="528"/>
      <c r="G5" s="528"/>
      <c r="H5" s="93"/>
      <c r="L5" s="38"/>
    </row>
    <row r="6" spans="1:15" s="64" customFormat="1" ht="18" customHeight="1">
      <c r="A6" s="525" t="s">
        <v>38</v>
      </c>
      <c r="B6" s="525"/>
      <c r="C6" s="525"/>
      <c r="D6" s="525"/>
      <c r="E6" s="525"/>
      <c r="F6" s="525"/>
      <c r="G6" s="294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17" t="str">
        <f>+'Ekamut-caxs'!A7:D7</f>
        <v>«ԵՐևԱՆԻ ՆՈՐ ՆՈՐՔԻ ՇԱԽՄԱՏԻ ՄԱՆԿԱՊԱՏԱՆԵԿԱՆ ՄԱՐԶԱԴՊՐՈՑ » ՀՈԱԿ-ի</v>
      </c>
      <c r="B7" s="517"/>
      <c r="C7" s="517"/>
      <c r="D7" s="517"/>
      <c r="E7" s="517"/>
      <c r="F7" s="517"/>
      <c r="G7" s="290"/>
      <c r="H7" s="299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18" t="s">
        <v>214</v>
      </c>
      <c r="B8" s="518"/>
      <c r="C8" s="518"/>
      <c r="D8" s="518"/>
      <c r="E8" s="518"/>
      <c r="F8" s="518"/>
      <c r="G8" s="291"/>
      <c r="H8" s="93"/>
      <c r="I8" s="6"/>
      <c r="J8" s="6"/>
      <c r="K8" s="6"/>
      <c r="L8" s="38"/>
      <c r="M8" s="6"/>
      <c r="N8" s="6"/>
      <c r="O8" s="6"/>
    </row>
    <row r="9" spans="1:15" s="7" customFormat="1" ht="11.25" hidden="1" customHeight="1">
      <c r="A9" s="66"/>
      <c r="B9" s="268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7.25">
      <c r="A10" s="63"/>
      <c r="B10" s="269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9" t="s">
        <v>3</v>
      </c>
      <c r="B11" s="270" t="s">
        <v>28</v>
      </c>
      <c r="C11" s="77" t="s">
        <v>182</v>
      </c>
      <c r="D11" s="77" t="s">
        <v>183</v>
      </c>
      <c r="E11" s="77" t="s">
        <v>184</v>
      </c>
      <c r="F11" s="77" t="s">
        <v>40</v>
      </c>
      <c r="G11" s="310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3">
        <f>+F12</f>
        <v>642.50000000000364</v>
      </c>
      <c r="D12" s="213">
        <f>+F12</f>
        <v>642.50000000000364</v>
      </c>
      <c r="E12" s="213">
        <f>+F12</f>
        <v>642.50000000000364</v>
      </c>
      <c r="F12" s="213">
        <f>+'Dramakani hamematakan'!D6</f>
        <v>642.50000000000364</v>
      </c>
      <c r="G12" s="311"/>
      <c r="H12" s="260"/>
      <c r="I12" s="511"/>
      <c r="J12" s="511"/>
      <c r="K12" s="511"/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>SUM(C14:C23)</f>
        <v>5593.2</v>
      </c>
      <c r="D13" s="213">
        <f>SUM(D14:D23)</f>
        <v>12584.7</v>
      </c>
      <c r="E13" s="213">
        <f>SUM(E14:E23)</f>
        <v>19576.3</v>
      </c>
      <c r="F13" s="213">
        <f>SUM(F14:F23)</f>
        <v>27966.1</v>
      </c>
      <c r="G13" s="312"/>
      <c r="H13" s="93"/>
      <c r="I13" s="511"/>
      <c r="J13" s="511"/>
      <c r="K13" s="511"/>
      <c r="L13" s="38"/>
      <c r="M13" s="65"/>
      <c r="N13" s="65"/>
      <c r="O13" s="65"/>
    </row>
    <row r="14" spans="1:15" s="64" customFormat="1" ht="17.25">
      <c r="A14" s="57">
        <v>1</v>
      </c>
      <c r="B14" s="271" t="str">
        <f>+'Ekamut-caxs'!B11</f>
        <v>Սուբսիդիայից</v>
      </c>
      <c r="C14" s="262">
        <v>5593.2</v>
      </c>
      <c r="D14" s="262">
        <v>12584.7</v>
      </c>
      <c r="E14" s="262">
        <v>19576.3</v>
      </c>
      <c r="F14" s="211">
        <f>+'Ekamut-caxs'!D11</f>
        <v>27966.1</v>
      </c>
      <c r="G14" s="313"/>
      <c r="H14" s="93"/>
      <c r="I14" s="511"/>
      <c r="J14" s="511"/>
      <c r="K14" s="511"/>
      <c r="L14" s="38"/>
      <c r="M14" s="65"/>
      <c r="N14" s="65"/>
      <c r="O14" s="65"/>
    </row>
    <row r="15" spans="1:15" s="64" customFormat="1" ht="17.25" hidden="1">
      <c r="A15" s="57">
        <f>+A14+1</f>
        <v>2</v>
      </c>
      <c r="B15" s="246" t="str">
        <f>+'Ekamut-caxs'!B12</f>
        <v>Կամավոր ատեստավորման գծով</v>
      </c>
      <c r="C15" s="210"/>
      <c r="D15" s="210"/>
      <c r="E15" s="210"/>
      <c r="F15" s="211">
        <f>+'Ekamut-caxs'!D12</f>
        <v>0</v>
      </c>
      <c r="G15" s="313"/>
      <c r="H15" s="260"/>
      <c r="I15" s="511"/>
      <c r="J15" s="511"/>
      <c r="K15" s="511"/>
      <c r="L15" s="38"/>
      <c r="M15" s="65"/>
      <c r="N15" s="65"/>
      <c r="O15" s="65"/>
    </row>
    <row r="16" spans="1:15" s="64" customFormat="1" ht="17.25" hidden="1">
      <c r="A16" s="57">
        <f t="shared" ref="A16:A22" si="0">+A15+1</f>
        <v>3</v>
      </c>
      <c r="B16" s="219" t="str">
        <f>+'Ekamut-caxs'!B13</f>
        <v xml:space="preserve">Վճարովի ծառայություններից </v>
      </c>
      <c r="C16" s="262"/>
      <c r="D16" s="262"/>
      <c r="E16" s="262"/>
      <c r="F16" s="211">
        <f>+'Ekamut-caxs'!D13</f>
        <v>0</v>
      </c>
      <c r="G16" s="313"/>
      <c r="H16" s="260"/>
      <c r="I16" s="511"/>
      <c r="J16" s="511"/>
      <c r="K16" s="511"/>
      <c r="L16" s="38"/>
      <c r="M16" s="65"/>
      <c r="N16" s="65"/>
      <c r="O16" s="65"/>
    </row>
    <row r="17" spans="1:15" s="64" customFormat="1" ht="34.5" hidden="1">
      <c r="A17" s="57">
        <f t="shared" si="0"/>
        <v>4</v>
      </c>
      <c r="B17" s="219" t="str">
        <f>+'Ekamut-caxs'!B14</f>
        <v>Սպասարկման և կոմունալ համավճարներից</v>
      </c>
      <c r="C17" s="262"/>
      <c r="D17" s="262"/>
      <c r="E17" s="262"/>
      <c r="F17" s="211">
        <f>+'Ekamut-caxs'!D14</f>
        <v>0</v>
      </c>
      <c r="G17" s="314"/>
      <c r="H17" s="512"/>
      <c r="I17" s="511"/>
      <c r="J17" s="511"/>
      <c r="K17" s="511"/>
      <c r="L17" s="38"/>
      <c r="M17" s="65"/>
      <c r="N17" s="65"/>
      <c r="O17" s="65"/>
    </row>
    <row r="18" spans="1:15" s="64" customFormat="1" ht="17.25" hidden="1">
      <c r="A18" s="57">
        <f t="shared" si="0"/>
        <v>5</v>
      </c>
      <c r="B18" s="219" t="str">
        <f>+'Ekamut-caxs'!B15</f>
        <v>Ֆինանսական օգնությունից</v>
      </c>
      <c r="C18" s="262"/>
      <c r="D18" s="262"/>
      <c r="E18" s="262"/>
      <c r="F18" s="211">
        <f>+'Ekamut-caxs'!D15</f>
        <v>0</v>
      </c>
      <c r="G18" s="313"/>
      <c r="H18" s="512"/>
      <c r="I18" s="511"/>
      <c r="J18" s="511"/>
      <c r="K18" s="511"/>
      <c r="L18" s="38"/>
      <c r="M18" s="65"/>
      <c r="N18" s="65"/>
      <c r="O18" s="65"/>
    </row>
    <row r="19" spans="1:15" s="64" customFormat="1" ht="34.5" hidden="1">
      <c r="A19" s="57">
        <f t="shared" si="0"/>
        <v>6</v>
      </c>
      <c r="B19" s="219" t="str">
        <f>+'Ekamut-caxs'!B16</f>
        <v>Չփոխանակվող գործարքներից (դրամաշնորհից)</v>
      </c>
      <c r="C19" s="262"/>
      <c r="D19" s="262"/>
      <c r="E19" s="262"/>
      <c r="F19" s="210">
        <f>+'Ekamut-caxs'!D16</f>
        <v>0</v>
      </c>
      <c r="G19" s="314"/>
      <c r="H19" s="513"/>
      <c r="I19" s="511"/>
      <c r="J19" s="511"/>
      <c r="K19" s="511"/>
      <c r="L19" s="38"/>
      <c r="M19" s="65"/>
      <c r="N19" s="65"/>
      <c r="O19" s="65"/>
    </row>
    <row r="20" spans="1:15" s="64" customFormat="1" ht="17.25" hidden="1">
      <c r="A20" s="57">
        <f t="shared" si="0"/>
        <v>7</v>
      </c>
      <c r="B20" s="271" t="s">
        <v>30</v>
      </c>
      <c r="C20" s="262"/>
      <c r="D20" s="262"/>
      <c r="E20" s="262"/>
      <c r="F20" s="210"/>
      <c r="G20" s="314"/>
      <c r="H20" s="513"/>
      <c r="I20" s="511"/>
      <c r="J20" s="511"/>
      <c r="K20" s="511"/>
      <c r="L20" s="38"/>
      <c r="M20" s="65"/>
      <c r="N20" s="65"/>
      <c r="O20" s="65"/>
    </row>
    <row r="21" spans="1:15" s="64" customFormat="1" ht="17.25" hidden="1">
      <c r="A21" s="57">
        <f t="shared" si="0"/>
        <v>8</v>
      </c>
      <c r="B21" s="271" t="str">
        <f>+'Ekamut-caxs'!B20</f>
        <v>Բանկի տոկոսից</v>
      </c>
      <c r="C21" s="262"/>
      <c r="D21" s="262"/>
      <c r="E21" s="262"/>
      <c r="F21" s="211">
        <f>+'Ekamut-caxs'!D20</f>
        <v>0</v>
      </c>
      <c r="G21" s="313"/>
      <c r="H21" s="513"/>
      <c r="I21" s="511"/>
      <c r="J21" s="511"/>
      <c r="K21" s="511"/>
      <c r="L21" s="38"/>
      <c r="M21" s="65"/>
      <c r="N21" s="65"/>
      <c r="O21" s="65"/>
    </row>
    <row r="22" spans="1:15" s="65" customFormat="1" ht="17.25" hidden="1">
      <c r="A22" s="57">
        <f t="shared" si="0"/>
        <v>9</v>
      </c>
      <c r="B22" s="273" t="s">
        <v>244</v>
      </c>
      <c r="C22" s="262"/>
      <c r="D22" s="262"/>
      <c r="E22" s="262"/>
      <c r="F22" s="211">
        <f>+'Ekamut-caxs'!D23</f>
        <v>0</v>
      </c>
      <c r="G22" s="400"/>
      <c r="H22" s="522"/>
      <c r="I22" s="261"/>
      <c r="J22" s="261"/>
      <c r="K22" s="261"/>
      <c r="L22" s="38"/>
    </row>
    <row r="23" spans="1:15" s="65" customFormat="1" ht="17.25" hidden="1">
      <c r="A23" s="57"/>
      <c r="B23" s="273"/>
      <c r="C23" s="262"/>
      <c r="D23" s="262"/>
      <c r="E23" s="262"/>
      <c r="F23" s="211">
        <f>+'Ekamut-caxs'!D24</f>
        <v>0</v>
      </c>
      <c r="G23" s="400"/>
      <c r="H23" s="522"/>
      <c r="I23" s="261"/>
      <c r="J23" s="261"/>
      <c r="K23" s="261"/>
      <c r="L23" s="38"/>
    </row>
    <row r="24" spans="1:15" s="64" customFormat="1" ht="34.5">
      <c r="A24" s="11" t="s">
        <v>31</v>
      </c>
      <c r="B24" s="12" t="s">
        <v>79</v>
      </c>
      <c r="C24" s="213">
        <f>+C25+C66+C79</f>
        <v>5297.8000000000011</v>
      </c>
      <c r="D24" s="213">
        <f>+D25+D66+D79</f>
        <v>12098.2</v>
      </c>
      <c r="E24" s="213">
        <f>+E25+E66+E79</f>
        <v>18906.099999999999</v>
      </c>
      <c r="F24" s="213">
        <f>+F25+F66+F79</f>
        <v>28282.899999999994</v>
      </c>
      <c r="G24" s="312"/>
      <c r="H24" s="514"/>
      <c r="I24" s="511"/>
      <c r="J24" s="511"/>
      <c r="K24" s="511"/>
      <c r="L24" s="38"/>
      <c r="M24" s="65"/>
      <c r="N24" s="65"/>
      <c r="O24" s="65"/>
    </row>
    <row r="25" spans="1:15" s="64" customFormat="1" ht="17.25">
      <c r="A25" s="14" t="s">
        <v>52</v>
      </c>
      <c r="B25" s="12" t="s">
        <v>55</v>
      </c>
      <c r="C25" s="213">
        <f>SUM(C26,C30:C35,C39:C61,C64:C65)</f>
        <v>5297.8000000000011</v>
      </c>
      <c r="D25" s="213">
        <f>SUM(D26,D30:D35,D39:D61,D64:D65)</f>
        <v>12098.2</v>
      </c>
      <c r="E25" s="213">
        <f>SUM(E26,E30:E35,E39:E61,E64:E65)</f>
        <v>18906.099999999999</v>
      </c>
      <c r="F25" s="213">
        <f>SUM(F26,F30:F35,F39:F61,F64:F65)</f>
        <v>28090.299999999996</v>
      </c>
      <c r="G25" s="312"/>
      <c r="H25" s="512"/>
      <c r="I25" s="511"/>
      <c r="J25" s="511"/>
      <c r="K25" s="511"/>
      <c r="L25" s="38"/>
      <c r="M25" s="65"/>
      <c r="N25" s="65"/>
      <c r="O25" s="65"/>
    </row>
    <row r="26" spans="1:15" s="83" customFormat="1" ht="17.25">
      <c r="A26" s="57">
        <v>1</v>
      </c>
      <c r="B26" s="240" t="str">
        <f>+'Ekamut-caxs'!B28</f>
        <v>Աշխատավարձի գծով</v>
      </c>
      <c r="C26" s="262">
        <v>4486.6000000000004</v>
      </c>
      <c r="D26" s="262">
        <v>11216.5</v>
      </c>
      <c r="E26" s="262">
        <v>17946.400000000001</v>
      </c>
      <c r="F26" s="211">
        <f>+'Ekamut-caxs'!D28</f>
        <v>26727</v>
      </c>
      <c r="G26" s="313"/>
      <c r="H26" s="515"/>
      <c r="I26" s="511"/>
      <c r="J26" s="511"/>
      <c r="K26" s="511"/>
      <c r="L26" s="89"/>
      <c r="M26" s="82"/>
      <c r="N26" s="82"/>
      <c r="O26" s="82"/>
    </row>
    <row r="27" spans="1:15" s="74" customFormat="1" ht="14.25" hidden="1">
      <c r="A27" s="25">
        <f>+A26+0.1</f>
        <v>1.1000000000000001</v>
      </c>
      <c r="B27" s="272" t="str">
        <f>+'Ekamut-caxs'!B29</f>
        <v>լրավճար վճարովի ծառայության գծով</v>
      </c>
      <c r="C27" s="204"/>
      <c r="D27" s="204"/>
      <c r="E27" s="204"/>
      <c r="F27" s="489">
        <f>+'Ekamut-caxs'!D29</f>
        <v>0</v>
      </c>
      <c r="G27" s="315"/>
      <c r="H27" s="514"/>
      <c r="I27" s="511"/>
      <c r="J27" s="511"/>
      <c r="K27" s="511"/>
      <c r="L27" s="325"/>
      <c r="M27" s="73"/>
      <c r="N27" s="73"/>
      <c r="O27" s="73"/>
    </row>
    <row r="28" spans="1:15" s="74" customFormat="1" ht="14.25" hidden="1">
      <c r="A28" s="25">
        <f t="shared" ref="A28:A29" si="1">+A27+0.1</f>
        <v>1.2000000000000002</v>
      </c>
      <c r="B28" s="298" t="s">
        <v>215</v>
      </c>
      <c r="C28" s="204"/>
      <c r="D28" s="204"/>
      <c r="E28" s="204"/>
      <c r="F28" s="489">
        <f>+'Ekamut-caxs'!D30</f>
        <v>0</v>
      </c>
      <c r="G28" s="315"/>
      <c r="H28" s="515"/>
      <c r="I28" s="511"/>
      <c r="J28" s="511"/>
      <c r="K28" s="511"/>
      <c r="L28" s="325"/>
      <c r="M28" s="73"/>
      <c r="N28" s="73"/>
      <c r="O28" s="73"/>
    </row>
    <row r="29" spans="1:15" s="74" customFormat="1" ht="14.25" hidden="1">
      <c r="A29" s="25">
        <f t="shared" si="1"/>
        <v>1.3000000000000003</v>
      </c>
      <c r="B29" s="298" t="s">
        <v>216</v>
      </c>
      <c r="C29" s="204"/>
      <c r="D29" s="204"/>
      <c r="E29" s="204"/>
      <c r="F29" s="489">
        <f>+'Ekamut-caxs'!D31</f>
        <v>0</v>
      </c>
      <c r="G29" s="315"/>
      <c r="H29" s="515"/>
      <c r="I29" s="511"/>
      <c r="J29" s="511"/>
      <c r="K29" s="511"/>
      <c r="L29" s="325"/>
      <c r="M29" s="73"/>
      <c r="N29" s="73"/>
      <c r="O29" s="73"/>
    </row>
    <row r="30" spans="1:15" s="85" customFormat="1" ht="17.25">
      <c r="A30" s="57">
        <f>+A26+1</f>
        <v>2</v>
      </c>
      <c r="B30" s="219" t="str">
        <f>+'Ekamut-caxs'!B32</f>
        <v>Ջեռուցման գծով</v>
      </c>
      <c r="C30" s="262">
        <v>476.1</v>
      </c>
      <c r="D30" s="262">
        <v>476.1</v>
      </c>
      <c r="E30" s="262">
        <v>476.1</v>
      </c>
      <c r="F30" s="211">
        <f>+'Ekamut-caxs'!D32</f>
        <v>793.5</v>
      </c>
      <c r="G30" s="313"/>
      <c r="H30" s="516"/>
      <c r="I30" s="511"/>
      <c r="J30" s="511"/>
      <c r="K30" s="511"/>
      <c r="L30" s="326"/>
      <c r="M30" s="84"/>
      <c r="N30" s="84"/>
      <c r="O30" s="84"/>
    </row>
    <row r="31" spans="1:15" s="85" customFormat="1" ht="17.25">
      <c r="A31" s="57">
        <f>+A30+1</f>
        <v>3</v>
      </c>
      <c r="B31" s="219" t="str">
        <f>+'Ekamut-caxs'!B33</f>
        <v>Էլեկտրաէներգիայի գծով</v>
      </c>
      <c r="C31" s="262">
        <v>18.3</v>
      </c>
      <c r="D31" s="262">
        <v>36.6</v>
      </c>
      <c r="E31" s="262">
        <v>54.9</v>
      </c>
      <c r="F31" s="211">
        <f>+'Ekamut-caxs'!D33</f>
        <v>73.099999999999994</v>
      </c>
      <c r="G31" s="313"/>
      <c r="H31" s="516"/>
      <c r="I31" s="511"/>
      <c r="J31" s="511"/>
      <c r="K31" s="511"/>
      <c r="L31" s="326"/>
      <c r="M31" s="84"/>
      <c r="N31" s="84"/>
      <c r="O31" s="84"/>
    </row>
    <row r="32" spans="1:15" s="85" customFormat="1" ht="17.25">
      <c r="A32" s="57">
        <f>+A31+1</f>
        <v>4</v>
      </c>
      <c r="B32" s="219" t="str">
        <f>+'Ekamut-caxs'!B34</f>
        <v>Ջրմուղ-կոյուղու գծով</v>
      </c>
      <c r="C32" s="262">
        <v>3</v>
      </c>
      <c r="D32" s="262">
        <v>6</v>
      </c>
      <c r="E32" s="262">
        <v>9</v>
      </c>
      <c r="F32" s="211">
        <f>+'Komunal '!M20</f>
        <v>12.8</v>
      </c>
      <c r="G32" s="313"/>
      <c r="H32" s="516"/>
      <c r="I32" s="511"/>
      <c r="J32" s="511"/>
      <c r="K32" s="511"/>
      <c r="L32" s="326"/>
      <c r="M32" s="84"/>
      <c r="N32" s="84"/>
      <c r="O32" s="84"/>
    </row>
    <row r="33" spans="1:15" s="85" customFormat="1" ht="17.25" hidden="1">
      <c r="A33" s="57">
        <f>+A32+1</f>
        <v>5</v>
      </c>
      <c r="B33" s="219" t="str">
        <f>+'Ekamut-caxs'!B35</f>
        <v>Աղբահանության գծով</v>
      </c>
      <c r="C33" s="262"/>
      <c r="D33" s="262"/>
      <c r="E33" s="262"/>
      <c r="F33" s="211">
        <f>+'Ekamut-caxs'!D35</f>
        <v>0</v>
      </c>
      <c r="G33" s="313"/>
      <c r="H33" s="516"/>
      <c r="I33" s="511"/>
      <c r="J33" s="511"/>
      <c r="K33" s="511"/>
      <c r="L33" s="326"/>
      <c r="M33" s="84"/>
      <c r="N33" s="84"/>
      <c r="O33" s="84"/>
    </row>
    <row r="34" spans="1:15" s="85" customFormat="1" ht="17.25" hidden="1">
      <c r="A34" s="57">
        <f>+A33+1</f>
        <v>6</v>
      </c>
      <c r="B34" s="219" t="str">
        <f>+'Ekamut-caxs'!B36</f>
        <v>Ախտաբանության գծով</v>
      </c>
      <c r="C34" s="262"/>
      <c r="D34" s="262"/>
      <c r="E34" s="262"/>
      <c r="F34" s="211">
        <f>+'Ekamut-caxs'!D36</f>
        <v>0</v>
      </c>
      <c r="G34" s="313"/>
      <c r="H34" s="516"/>
      <c r="I34" s="511"/>
      <c r="J34" s="511"/>
      <c r="K34" s="511"/>
      <c r="L34" s="326"/>
      <c r="M34" s="84"/>
      <c r="N34" s="84"/>
      <c r="O34" s="84"/>
    </row>
    <row r="35" spans="1:15" s="85" customFormat="1" ht="17.25">
      <c r="A35" s="57">
        <v>5</v>
      </c>
      <c r="B35" s="219" t="str">
        <f>+'Ekamut-caxs'!B37</f>
        <v>Կապի գծով, որից`</v>
      </c>
      <c r="C35" s="211">
        <f t="shared" ref="C35:E35" si="2">SUM(C36:C38)</f>
        <v>17.7</v>
      </c>
      <c r="D35" s="211">
        <f t="shared" si="2"/>
        <v>35.4</v>
      </c>
      <c r="E35" s="211">
        <f t="shared" si="2"/>
        <v>53.1</v>
      </c>
      <c r="F35" s="211">
        <f>SUM(F36:F38)</f>
        <v>70.8</v>
      </c>
      <c r="G35" s="313"/>
      <c r="H35" s="516"/>
      <c r="I35" s="511"/>
      <c r="J35" s="511"/>
      <c r="K35" s="511"/>
      <c r="L35" s="326"/>
      <c r="M35" s="84"/>
      <c r="N35" s="84"/>
      <c r="O35" s="84"/>
    </row>
    <row r="36" spans="1:15" hidden="1">
      <c r="A36" s="25">
        <f t="shared" ref="A36:A37" si="3">+A35+0.1</f>
        <v>5.0999999999999996</v>
      </c>
      <c r="B36" s="272" t="str">
        <f>+'Ekamut-caxs'!B38</f>
        <v>բաժանորդային վճար</v>
      </c>
      <c r="C36" s="204"/>
      <c r="D36" s="204"/>
      <c r="E36" s="204"/>
      <c r="F36" s="489">
        <f>+'Ekamut-caxs'!D38</f>
        <v>0</v>
      </c>
      <c r="G36" s="315"/>
      <c r="H36" s="512"/>
      <c r="I36" s="511"/>
      <c r="J36" s="511"/>
      <c r="K36" s="511"/>
    </row>
    <row r="37" spans="1:15" hidden="1">
      <c r="A37" s="25">
        <f t="shared" si="3"/>
        <v>5.1999999999999993</v>
      </c>
      <c r="B37" s="272" t="str">
        <f>+'Ekamut-caxs'!B39</f>
        <v>րոպեավճար</v>
      </c>
      <c r="C37" s="204"/>
      <c r="D37" s="204"/>
      <c r="E37" s="204"/>
      <c r="F37" s="489">
        <f>+'Ekamut-caxs'!D39</f>
        <v>0</v>
      </c>
      <c r="G37" s="315"/>
      <c r="H37" s="512"/>
      <c r="I37" s="511"/>
      <c r="J37" s="511"/>
      <c r="K37" s="511"/>
    </row>
    <row r="38" spans="1:15">
      <c r="A38" s="25">
        <v>5.0999999999999996</v>
      </c>
      <c r="B38" s="272" t="str">
        <f>+'Ekamut-caxs'!B40</f>
        <v>ինտերնետ կապ</v>
      </c>
      <c r="C38" s="204">
        <v>17.7</v>
      </c>
      <c r="D38" s="204">
        <v>35.4</v>
      </c>
      <c r="E38" s="204">
        <v>53.1</v>
      </c>
      <c r="F38" s="489">
        <f>+'Ekamut-caxs'!D40</f>
        <v>70.8</v>
      </c>
      <c r="G38" s="315"/>
      <c r="H38" s="512"/>
      <c r="I38" s="511"/>
      <c r="J38" s="511"/>
      <c r="K38" s="511"/>
    </row>
    <row r="39" spans="1:15" s="85" customFormat="1" ht="17.25" hidden="1">
      <c r="A39" s="57">
        <f>+A35+1</f>
        <v>6</v>
      </c>
      <c r="B39" s="219" t="str">
        <f>+'Ekamut-caxs'!B41</f>
        <v>Բանկային ծառայության գծով</v>
      </c>
      <c r="C39" s="262">
        <v>0</v>
      </c>
      <c r="D39" s="262"/>
      <c r="E39" s="262"/>
      <c r="F39" s="211">
        <f>+'Ekamut-caxs'!D41</f>
        <v>0</v>
      </c>
      <c r="G39" s="313"/>
      <c r="H39" s="516"/>
      <c r="I39" s="511"/>
      <c r="J39" s="511"/>
      <c r="K39" s="511"/>
      <c r="L39" s="326"/>
      <c r="M39" s="84"/>
      <c r="N39" s="84"/>
      <c r="O39" s="84"/>
    </row>
    <row r="40" spans="1:15" s="85" customFormat="1" ht="17.25">
      <c r="A40" s="57">
        <v>6</v>
      </c>
      <c r="B40" s="219" t="str">
        <f>+'Ekamut-caxs'!B42</f>
        <v>Տնտեսական ապրանքների գծով</v>
      </c>
      <c r="C40" s="262">
        <v>15</v>
      </c>
      <c r="D40" s="262">
        <v>30</v>
      </c>
      <c r="E40" s="262">
        <v>45</v>
      </c>
      <c r="F40" s="211">
        <f>+'Ekamut-caxs'!D42</f>
        <v>60</v>
      </c>
      <c r="G40" s="313"/>
      <c r="H40" s="516"/>
      <c r="I40" s="511"/>
      <c r="J40" s="511"/>
      <c r="K40" s="511"/>
      <c r="L40" s="326"/>
      <c r="M40" s="84"/>
      <c r="N40" s="84"/>
      <c r="O40" s="84"/>
    </row>
    <row r="41" spans="1:15" s="85" customFormat="1" ht="17.25">
      <c r="A41" s="57">
        <v>7</v>
      </c>
      <c r="B41" s="219" t="str">
        <f>+'Ekamut-caxs'!B43</f>
        <v>Գրասենյակային ապրանքների գծով</v>
      </c>
      <c r="C41" s="262">
        <v>12.5</v>
      </c>
      <c r="D41" s="262">
        <v>25</v>
      </c>
      <c r="E41" s="262">
        <v>37.5</v>
      </c>
      <c r="F41" s="211">
        <f>+'Ekamut-caxs'!D43</f>
        <v>50</v>
      </c>
      <c r="G41" s="313"/>
      <c r="H41" s="516"/>
      <c r="I41" s="511"/>
      <c r="J41" s="511"/>
      <c r="K41" s="511"/>
      <c r="L41" s="326"/>
      <c r="M41" s="84"/>
      <c r="N41" s="84"/>
      <c r="O41" s="84"/>
    </row>
    <row r="42" spans="1:15" s="85" customFormat="1" ht="34.5" hidden="1">
      <c r="A42" s="57">
        <f t="shared" ref="A42:A65" si="4">+A41+1</f>
        <v>8</v>
      </c>
      <c r="B42" s="219" t="str">
        <f>+'Ekamut-caxs'!B44</f>
        <v>Փոքրարժեք կամ արագամաշ առարկաների գծով</v>
      </c>
      <c r="C42" s="262"/>
      <c r="D42" s="262"/>
      <c r="E42" s="262"/>
      <c r="F42" s="211">
        <f>+'Ekamut-caxs'!D44</f>
        <v>0</v>
      </c>
      <c r="G42" s="313"/>
      <c r="H42" s="516"/>
      <c r="I42" s="511"/>
      <c r="J42" s="511"/>
      <c r="K42" s="511"/>
      <c r="L42" s="326"/>
      <c r="M42" s="84"/>
      <c r="N42" s="84"/>
      <c r="O42" s="84"/>
    </row>
    <row r="43" spans="1:15" s="85" customFormat="1" ht="17.25" hidden="1">
      <c r="A43" s="57">
        <f t="shared" si="4"/>
        <v>9</v>
      </c>
      <c r="B43" s="219" t="str">
        <f>+'Ekamut-caxs'!B45</f>
        <v>Ուսումնական նյութերի գծով</v>
      </c>
      <c r="C43" s="262"/>
      <c r="D43" s="262"/>
      <c r="E43" s="262"/>
      <c r="F43" s="211">
        <f>+'Ekamut-caxs'!D45</f>
        <v>0</v>
      </c>
      <c r="G43" s="313"/>
      <c r="H43" s="516"/>
      <c r="I43" s="511"/>
      <c r="J43" s="511"/>
      <c r="K43" s="511"/>
      <c r="L43" s="326"/>
      <c r="M43" s="84"/>
      <c r="N43" s="84"/>
      <c r="O43" s="84"/>
    </row>
    <row r="44" spans="1:15" s="85" customFormat="1" ht="17.25" hidden="1">
      <c r="A44" s="57">
        <f t="shared" si="4"/>
        <v>10</v>
      </c>
      <c r="B44" s="219" t="str">
        <f>+'Ekamut-caxs'!B46</f>
        <v>Դեղորայքի գծով</v>
      </c>
      <c r="C44" s="262"/>
      <c r="D44" s="262"/>
      <c r="E44" s="262"/>
      <c r="F44" s="211">
        <f>+'Ekamut-caxs'!D46</f>
        <v>0</v>
      </c>
      <c r="G44" s="313"/>
      <c r="H44" s="516"/>
      <c r="I44" s="511"/>
      <c r="J44" s="511"/>
      <c r="K44" s="511"/>
      <c r="L44" s="326"/>
      <c r="M44" s="84"/>
      <c r="N44" s="84"/>
      <c r="O44" s="84"/>
    </row>
    <row r="45" spans="1:15" s="85" customFormat="1" ht="17.25" hidden="1">
      <c r="A45" s="57">
        <f t="shared" si="4"/>
        <v>11</v>
      </c>
      <c r="B45" s="219" t="str">
        <f>+'Ekamut-caxs'!B47</f>
        <v>Բուժ.ծառայության գծով</v>
      </c>
      <c r="C45" s="262"/>
      <c r="D45" s="262"/>
      <c r="E45" s="262"/>
      <c r="F45" s="211">
        <f>+'Ekamut-caxs'!D47</f>
        <v>0</v>
      </c>
      <c r="G45" s="313"/>
      <c r="H45" s="516"/>
      <c r="I45" s="511"/>
      <c r="J45" s="511"/>
      <c r="K45" s="511"/>
      <c r="L45" s="326"/>
      <c r="M45" s="84"/>
      <c r="N45" s="84"/>
      <c r="O45" s="84"/>
    </row>
    <row r="46" spans="1:15" s="85" customFormat="1" ht="17.25" hidden="1">
      <c r="A46" s="57">
        <f t="shared" si="4"/>
        <v>12</v>
      </c>
      <c r="B46" s="219" t="str">
        <f>+'Ekamut-caxs'!B48</f>
        <v>Ընթացիկ վերանորոգման գծով</v>
      </c>
      <c r="C46" s="262"/>
      <c r="D46" s="262"/>
      <c r="E46" s="262"/>
      <c r="F46" s="211">
        <f>+'Ekamut-caxs'!D48</f>
        <v>0</v>
      </c>
      <c r="G46" s="313"/>
      <c r="H46" s="516"/>
      <c r="I46" s="511"/>
      <c r="J46" s="511"/>
      <c r="K46" s="511"/>
      <c r="L46" s="326"/>
      <c r="M46" s="84"/>
      <c r="N46" s="84"/>
      <c r="O46" s="84"/>
    </row>
    <row r="47" spans="1:15" s="85" customFormat="1" ht="34.5" hidden="1">
      <c r="A47" s="57">
        <f t="shared" si="4"/>
        <v>13</v>
      </c>
      <c r="B47" s="219" t="str">
        <f>+'Ekamut-caxs'!B49</f>
        <v>Ջեռուցման համակարգի սպասարկման գծով</v>
      </c>
      <c r="C47" s="262"/>
      <c r="D47" s="262"/>
      <c r="E47" s="262"/>
      <c r="F47" s="211">
        <f>+'Ekamut-caxs'!D49</f>
        <v>0</v>
      </c>
      <c r="G47" s="313"/>
      <c r="H47" s="516"/>
      <c r="I47" s="511"/>
      <c r="J47" s="511"/>
      <c r="K47" s="511"/>
      <c r="L47" s="326"/>
      <c r="M47" s="84"/>
      <c r="N47" s="84"/>
      <c r="O47" s="84"/>
    </row>
    <row r="48" spans="1:15" s="85" customFormat="1" ht="17.25" hidden="1">
      <c r="A48" s="57">
        <f t="shared" si="4"/>
        <v>14</v>
      </c>
      <c r="B48" s="219" t="str">
        <f>+'Ekamut-caxs'!B50</f>
        <v>Կաթսայատան սպասարկման գծով</v>
      </c>
      <c r="C48" s="262"/>
      <c r="D48" s="262"/>
      <c r="E48" s="262"/>
      <c r="F48" s="211">
        <f>+'Ekamut-caxs'!D50</f>
        <v>0</v>
      </c>
      <c r="G48" s="313"/>
      <c r="H48" s="516"/>
      <c r="I48" s="511"/>
      <c r="J48" s="511"/>
      <c r="K48" s="511"/>
      <c r="L48" s="326"/>
      <c r="M48" s="84"/>
      <c r="N48" s="84"/>
      <c r="O48" s="84"/>
    </row>
    <row r="49" spans="1:15" s="85" customFormat="1" ht="34.5" hidden="1">
      <c r="A49" s="57">
        <f t="shared" si="4"/>
        <v>15</v>
      </c>
      <c r="B49" s="219" t="str">
        <f>+'Ekamut-caxs'!B51</f>
        <v>Սպասարկման և կոմունալ համավճարների գծով</v>
      </c>
      <c r="C49" s="262"/>
      <c r="D49" s="262"/>
      <c r="E49" s="262"/>
      <c r="F49" s="211">
        <f>+'Ekamut-caxs'!D51</f>
        <v>0</v>
      </c>
      <c r="G49" s="313"/>
      <c r="H49" s="516"/>
      <c r="I49" s="511"/>
      <c r="J49" s="511"/>
      <c r="K49" s="511"/>
      <c r="L49" s="326"/>
      <c r="M49" s="84"/>
      <c r="N49" s="84"/>
      <c r="O49" s="84"/>
    </row>
    <row r="50" spans="1:15" s="85" customFormat="1" ht="34.5">
      <c r="A50" s="57">
        <v>8</v>
      </c>
      <c r="B50" s="219" t="str">
        <f>+'Ekamut-caxs'!B52</f>
        <v>Գնումների համակարգողի ծառայության գծով</v>
      </c>
      <c r="C50" s="262">
        <v>7.5</v>
      </c>
      <c r="D50" s="262">
        <v>15</v>
      </c>
      <c r="E50" s="262">
        <v>22.5</v>
      </c>
      <c r="F50" s="211">
        <f>+'Ekamut-caxs'!D52</f>
        <v>30</v>
      </c>
      <c r="G50" s="313"/>
      <c r="H50" s="516"/>
      <c r="I50" s="511"/>
      <c r="J50" s="511"/>
      <c r="K50" s="511"/>
      <c r="L50" s="326"/>
      <c r="M50" s="84"/>
      <c r="N50" s="84"/>
      <c r="O50" s="84"/>
    </row>
    <row r="51" spans="1:15" s="85" customFormat="1" ht="34.5">
      <c r="A51" s="57">
        <f t="shared" si="4"/>
        <v>9</v>
      </c>
      <c r="B51" s="219" t="str">
        <f>+'Ekamut-caxs'!B53</f>
        <v>Համակարգիչների տեխնիկական սպասարկման գծով</v>
      </c>
      <c r="C51" s="262">
        <v>4</v>
      </c>
      <c r="D51" s="262">
        <v>8</v>
      </c>
      <c r="E51" s="262">
        <v>12</v>
      </c>
      <c r="F51" s="211">
        <f>+'Ekamut-caxs'!D53</f>
        <v>16</v>
      </c>
      <c r="G51" s="313"/>
      <c r="H51" s="516"/>
      <c r="I51" s="511"/>
      <c r="J51" s="511"/>
      <c r="K51" s="511"/>
      <c r="L51" s="326"/>
      <c r="M51" s="84"/>
      <c r="N51" s="84"/>
      <c r="O51" s="84"/>
    </row>
    <row r="52" spans="1:15" s="85" customFormat="1" ht="34.5">
      <c r="A52" s="57">
        <f t="shared" si="4"/>
        <v>10</v>
      </c>
      <c r="B52" s="219" t="str">
        <f>+'Ekamut-caxs'!B54</f>
        <v>Համակարգչային ծրագրի և կայքի սպասարկման գծով</v>
      </c>
      <c r="C52" s="262">
        <v>117</v>
      </c>
      <c r="D52" s="262">
        <v>117</v>
      </c>
      <c r="E52" s="262">
        <v>117</v>
      </c>
      <c r="F52" s="211">
        <f>+'Ekamut-caxs'!D54</f>
        <v>117</v>
      </c>
      <c r="G52" s="313"/>
      <c r="H52" s="516"/>
      <c r="I52" s="511"/>
      <c r="J52" s="511"/>
      <c r="K52" s="511"/>
      <c r="L52" s="326"/>
      <c r="M52" s="84"/>
      <c r="N52" s="84"/>
      <c r="O52" s="84"/>
    </row>
    <row r="53" spans="1:15" s="85" customFormat="1" ht="17.25">
      <c r="A53" s="57">
        <f t="shared" si="4"/>
        <v>11</v>
      </c>
      <c r="B53" s="219" t="str">
        <f>+'Ekamut-caxs'!B55</f>
        <v>էլ․ստորագրության գծով</v>
      </c>
      <c r="C53" s="262">
        <v>3</v>
      </c>
      <c r="D53" s="262">
        <v>3</v>
      </c>
      <c r="E53" s="262">
        <v>3</v>
      </c>
      <c r="F53" s="211">
        <f>+'Ekamut-caxs'!D55</f>
        <v>3</v>
      </c>
      <c r="G53" s="313"/>
      <c r="H53" s="516"/>
      <c r="I53" s="511"/>
      <c r="J53" s="511"/>
      <c r="K53" s="511"/>
      <c r="L53" s="326"/>
      <c r="M53" s="84"/>
      <c r="N53" s="84"/>
      <c r="O53" s="84"/>
    </row>
    <row r="54" spans="1:15" s="85" customFormat="1" ht="17.25" hidden="1">
      <c r="A54" s="57">
        <f t="shared" si="4"/>
        <v>12</v>
      </c>
      <c r="B54" s="219" t="str">
        <f>+'Ekamut-caxs'!B56</f>
        <v>Հայտարարության գծով</v>
      </c>
      <c r="C54" s="262"/>
      <c r="D54" s="262"/>
      <c r="E54" s="262"/>
      <c r="F54" s="211">
        <f>+'Ekamut-caxs'!D56</f>
        <v>0</v>
      </c>
      <c r="G54" s="313"/>
      <c r="H54" s="516"/>
      <c r="I54" s="511"/>
      <c r="J54" s="511"/>
      <c r="K54" s="511"/>
      <c r="L54" s="326"/>
      <c r="M54" s="84"/>
      <c r="N54" s="84"/>
      <c r="O54" s="84"/>
    </row>
    <row r="55" spans="1:15" s="85" customFormat="1" ht="17.25" hidden="1">
      <c r="A55" s="57">
        <f t="shared" si="4"/>
        <v>13</v>
      </c>
      <c r="B55" s="219" t="str">
        <f>+'Ekamut-caxs'!B57</f>
        <v>Բաժանորդագրության գծով</v>
      </c>
      <c r="C55" s="262"/>
      <c r="D55" s="262"/>
      <c r="E55" s="262"/>
      <c r="F55" s="211">
        <f>+'Ekamut-caxs'!D57</f>
        <v>0</v>
      </c>
      <c r="G55" s="313"/>
      <c r="H55" s="516"/>
      <c r="I55" s="511"/>
      <c r="J55" s="511"/>
      <c r="K55" s="511"/>
      <c r="L55" s="326"/>
      <c r="M55" s="84"/>
      <c r="N55" s="84"/>
      <c r="O55" s="84"/>
    </row>
    <row r="56" spans="1:15" s="85" customFormat="1" ht="17.25" hidden="1">
      <c r="A56" s="57">
        <f t="shared" si="4"/>
        <v>14</v>
      </c>
      <c r="B56" s="219" t="str">
        <f>+'Ekamut-caxs'!B58</f>
        <v>Վերապատրաստման գծով</v>
      </c>
      <c r="C56" s="262"/>
      <c r="D56" s="262"/>
      <c r="E56" s="262"/>
      <c r="F56" s="211">
        <f>+'Ekamut-caxs'!D58</f>
        <v>0</v>
      </c>
      <c r="G56" s="313"/>
      <c r="H56" s="516"/>
      <c r="I56" s="511"/>
      <c r="J56" s="511"/>
      <c r="K56" s="511"/>
      <c r="L56" s="326"/>
      <c r="M56" s="84"/>
      <c r="N56" s="84"/>
      <c r="O56" s="84"/>
    </row>
    <row r="57" spans="1:15" s="85" customFormat="1" ht="42.75" hidden="1" customHeight="1">
      <c r="A57" s="57">
        <f t="shared" si="4"/>
        <v>15</v>
      </c>
      <c r="B57" s="219" t="str">
        <f>+'Ekamut-caxs'!B59</f>
        <v>Միջոցառումների և գործուղումների գծով</v>
      </c>
      <c r="C57" s="262"/>
      <c r="D57" s="262"/>
      <c r="E57" s="262"/>
      <c r="F57" s="211">
        <f>+'Ekamut-caxs'!D59</f>
        <v>0</v>
      </c>
      <c r="G57" s="313"/>
      <c r="H57" s="516"/>
      <c r="I57" s="511"/>
      <c r="J57" s="511"/>
      <c r="K57" s="511"/>
      <c r="L57" s="326"/>
      <c r="M57" s="84"/>
      <c r="N57" s="84"/>
      <c r="O57" s="84"/>
    </row>
    <row r="58" spans="1:15" s="85" customFormat="1" ht="17.25" hidden="1">
      <c r="A58" s="57">
        <f t="shared" si="4"/>
        <v>16</v>
      </c>
      <c r="B58" s="219" t="str">
        <f>+'Ekamut-caxs'!B60</f>
        <v>Տպագրական ծառայությունների գծով</v>
      </c>
      <c r="C58" s="262"/>
      <c r="D58" s="262"/>
      <c r="E58" s="262"/>
      <c r="F58" s="211">
        <f>+'Ekamut-caxs'!D60</f>
        <v>0</v>
      </c>
      <c r="G58" s="313"/>
      <c r="H58" s="516"/>
      <c r="I58" s="511"/>
      <c r="J58" s="511"/>
      <c r="K58" s="511"/>
      <c r="L58" s="326"/>
      <c r="M58" s="84"/>
      <c r="N58" s="84"/>
      <c r="O58" s="84"/>
    </row>
    <row r="59" spans="1:15" s="84" customFormat="1" ht="34.5">
      <c r="A59" s="57">
        <v>12</v>
      </c>
      <c r="B59" s="240" t="str">
        <f>+'Ekamut-caxs'!B61</f>
        <v>Հաշվետվության  կազմում և ուղարկում</v>
      </c>
      <c r="C59" s="262">
        <v>7.5</v>
      </c>
      <c r="D59" s="262">
        <v>0</v>
      </c>
      <c r="E59" s="262">
        <v>0</v>
      </c>
      <c r="F59" s="211">
        <f>+'Ekamut-caxs'!D61</f>
        <v>7.5</v>
      </c>
      <c r="G59" s="314"/>
      <c r="H59" s="514"/>
      <c r="I59" s="261"/>
      <c r="J59" s="261"/>
      <c r="K59" s="261"/>
      <c r="L59" s="326"/>
    </row>
    <row r="60" spans="1:15" s="84" customFormat="1" ht="17.25" hidden="1">
      <c r="A60" s="57">
        <f t="shared" si="4"/>
        <v>13</v>
      </c>
      <c r="B60" s="240"/>
      <c r="C60" s="262"/>
      <c r="D60" s="262"/>
      <c r="E60" s="262"/>
      <c r="F60" s="211">
        <f>+'Ekamut-caxs'!D62</f>
        <v>0</v>
      </c>
      <c r="G60" s="314"/>
      <c r="H60" s="514"/>
      <c r="I60" s="261"/>
      <c r="J60" s="261"/>
      <c r="K60" s="261"/>
      <c r="L60" s="326"/>
    </row>
    <row r="61" spans="1:15" s="85" customFormat="1" ht="34.5" hidden="1">
      <c r="A61" s="57">
        <f t="shared" si="4"/>
        <v>14</v>
      </c>
      <c r="B61" s="219" t="s">
        <v>32</v>
      </c>
      <c r="C61" s="211">
        <f>SUM(C62:C63)</f>
        <v>0</v>
      </c>
      <c r="D61" s="211">
        <f>SUM(D62:D63)</f>
        <v>0</v>
      </c>
      <c r="E61" s="211">
        <f>SUM(E62:E63)</f>
        <v>0</v>
      </c>
      <c r="F61" s="211">
        <f>SUM(F62:F63)</f>
        <v>0</v>
      </c>
      <c r="G61" s="313"/>
      <c r="H61" s="516"/>
      <c r="I61" s="511"/>
      <c r="J61" s="511"/>
      <c r="K61" s="511"/>
      <c r="L61" s="326"/>
      <c r="M61" s="84"/>
      <c r="N61" s="84"/>
      <c r="O61" s="84"/>
    </row>
    <row r="62" spans="1:15" hidden="1">
      <c r="A62" s="26">
        <f>+A61+0.1</f>
        <v>14.1</v>
      </c>
      <c r="B62" s="275" t="s">
        <v>46</v>
      </c>
      <c r="C62" s="204"/>
      <c r="D62" s="204"/>
      <c r="E62" s="204"/>
      <c r="F62" s="204"/>
      <c r="G62" s="316"/>
      <c r="H62" s="512"/>
      <c r="I62" s="511"/>
      <c r="J62" s="511"/>
      <c r="K62" s="511"/>
    </row>
    <row r="63" spans="1:15" hidden="1">
      <c r="A63" s="26">
        <f>+A62+0.1</f>
        <v>14.2</v>
      </c>
      <c r="B63" s="275" t="s">
        <v>80</v>
      </c>
      <c r="C63" s="204"/>
      <c r="D63" s="204"/>
      <c r="E63" s="204"/>
      <c r="F63" s="489">
        <f>+'Ekamut-caxs'!D65</f>
        <v>0</v>
      </c>
      <c r="G63" s="316"/>
      <c r="H63" s="512"/>
      <c r="I63" s="511"/>
      <c r="J63" s="511"/>
      <c r="K63" s="511"/>
    </row>
    <row r="64" spans="1:15" s="85" customFormat="1" ht="34.5">
      <c r="A64" s="57">
        <v>13</v>
      </c>
      <c r="B64" s="212" t="s">
        <v>34</v>
      </c>
      <c r="C64" s="262">
        <v>129.6</v>
      </c>
      <c r="D64" s="262">
        <v>129.6</v>
      </c>
      <c r="E64" s="262">
        <v>129.6</v>
      </c>
      <c r="F64" s="211">
        <f>+'Deb. ev kreditor'!D58-'Deb. ev kreditor'!D54</f>
        <v>129.6</v>
      </c>
      <c r="G64" s="313"/>
      <c r="H64" s="512"/>
      <c r="I64" s="511"/>
      <c r="J64" s="511"/>
      <c r="K64" s="511"/>
      <c r="L64" s="326"/>
      <c r="M64" s="84"/>
      <c r="N64" s="84"/>
      <c r="O64" s="84"/>
    </row>
    <row r="65" spans="1:15" s="85" customFormat="1" ht="17.25" hidden="1" customHeight="1">
      <c r="A65" s="57">
        <f t="shared" si="4"/>
        <v>14</v>
      </c>
      <c r="B65" s="276" t="s">
        <v>81</v>
      </c>
      <c r="C65" s="262"/>
      <c r="D65" s="262"/>
      <c r="E65" s="262"/>
      <c r="F65" s="210"/>
      <c r="G65" s="400"/>
      <c r="H65" s="526"/>
      <c r="I65" s="511"/>
      <c r="J65" s="511"/>
      <c r="K65" s="511"/>
      <c r="L65" s="326"/>
      <c r="M65" s="84"/>
      <c r="N65" s="84"/>
      <c r="O65" s="84"/>
    </row>
    <row r="66" spans="1:15" s="69" customFormat="1" ht="17.25" hidden="1">
      <c r="A66" s="35" t="s">
        <v>53</v>
      </c>
      <c r="B66" s="72" t="s">
        <v>56</v>
      </c>
      <c r="C66" s="213">
        <f>C67+C75</f>
        <v>0</v>
      </c>
      <c r="D66" s="213">
        <f>D67+D75</f>
        <v>0</v>
      </c>
      <c r="E66" s="213">
        <f>E67+E75</f>
        <v>0</v>
      </c>
      <c r="F66" s="213">
        <f>F67+F75</f>
        <v>0</v>
      </c>
      <c r="G66" s="311"/>
      <c r="H66" s="526"/>
      <c r="I66" s="511"/>
      <c r="J66" s="511"/>
      <c r="K66" s="511"/>
      <c r="L66" s="327"/>
      <c r="M66" s="68"/>
      <c r="N66" s="68"/>
      <c r="O66" s="68"/>
    </row>
    <row r="67" spans="1:15" s="85" customFormat="1" ht="34.5" hidden="1">
      <c r="A67" s="402">
        <v>1</v>
      </c>
      <c r="B67" s="286" t="s">
        <v>85</v>
      </c>
      <c r="C67" s="213">
        <f t="shared" ref="C67:E67" si="5">SUM(C68:C74)</f>
        <v>0</v>
      </c>
      <c r="D67" s="213">
        <f t="shared" si="5"/>
        <v>0</v>
      </c>
      <c r="E67" s="213">
        <f t="shared" si="5"/>
        <v>0</v>
      </c>
      <c r="F67" s="213">
        <f>SUM(F68:F74)</f>
        <v>0</v>
      </c>
      <c r="G67" s="313"/>
      <c r="H67" s="516"/>
      <c r="I67" s="511"/>
      <c r="J67" s="511"/>
      <c r="K67" s="511"/>
      <c r="L67" s="326"/>
      <c r="M67" s="84"/>
      <c r="N67" s="84"/>
      <c r="O67" s="84"/>
    </row>
    <row r="68" spans="1:15" s="85" customFormat="1" ht="17.25" hidden="1">
      <c r="A68" s="25">
        <f t="shared" ref="A68:A74" si="6">+A67+0.1</f>
        <v>1.1000000000000001</v>
      </c>
      <c r="B68" s="219" t="s">
        <v>82</v>
      </c>
      <c r="C68" s="262"/>
      <c r="D68" s="262"/>
      <c r="E68" s="262"/>
      <c r="F68" s="210"/>
      <c r="G68" s="313"/>
      <c r="H68" s="516"/>
      <c r="I68" s="511"/>
      <c r="J68" s="511"/>
      <c r="K68" s="511"/>
      <c r="L68" s="326"/>
      <c r="M68" s="84"/>
      <c r="N68" s="84"/>
      <c r="O68" s="84"/>
    </row>
    <row r="69" spans="1:15" s="85" customFormat="1" ht="34.5" hidden="1">
      <c r="A69" s="25">
        <f t="shared" si="6"/>
        <v>1.2000000000000002</v>
      </c>
      <c r="B69" s="219" t="s">
        <v>83</v>
      </c>
      <c r="C69" s="262"/>
      <c r="D69" s="262"/>
      <c r="E69" s="262"/>
      <c r="F69" s="210"/>
      <c r="G69" s="313"/>
      <c r="H69" s="516"/>
      <c r="I69" s="511"/>
      <c r="J69" s="511"/>
      <c r="K69" s="511"/>
      <c r="L69" s="326"/>
      <c r="M69" s="84"/>
      <c r="N69" s="84"/>
      <c r="O69" s="84"/>
    </row>
    <row r="70" spans="1:15" s="85" customFormat="1" ht="17.25" hidden="1">
      <c r="A70" s="25">
        <f t="shared" si="6"/>
        <v>1.3000000000000003</v>
      </c>
      <c r="B70" s="219" t="s">
        <v>84</v>
      </c>
      <c r="C70" s="262"/>
      <c r="D70" s="262"/>
      <c r="E70" s="262"/>
      <c r="F70" s="210"/>
      <c r="G70" s="313"/>
      <c r="H70" s="516"/>
      <c r="I70" s="511"/>
      <c r="J70" s="511"/>
      <c r="K70" s="511"/>
      <c r="L70" s="326"/>
      <c r="M70" s="84"/>
      <c r="N70" s="84"/>
      <c r="O70" s="84"/>
    </row>
    <row r="71" spans="1:15" s="85" customFormat="1" ht="17.25" hidden="1">
      <c r="A71" s="25">
        <f t="shared" si="6"/>
        <v>1.4000000000000004</v>
      </c>
      <c r="B71" s="219" t="s">
        <v>175</v>
      </c>
      <c r="C71" s="262"/>
      <c r="D71" s="262"/>
      <c r="E71" s="262"/>
      <c r="F71" s="210"/>
      <c r="G71" s="313"/>
      <c r="H71" s="516"/>
      <c r="I71" s="511"/>
      <c r="J71" s="511"/>
      <c r="K71" s="511"/>
      <c r="L71" s="326"/>
      <c r="M71" s="84"/>
      <c r="N71" s="84"/>
      <c r="O71" s="84"/>
    </row>
    <row r="72" spans="1:15" s="85" customFormat="1" ht="17.25" hidden="1">
      <c r="A72" s="25">
        <f t="shared" si="6"/>
        <v>1.5000000000000004</v>
      </c>
      <c r="B72" s="219" t="s">
        <v>61</v>
      </c>
      <c r="C72" s="262"/>
      <c r="D72" s="262"/>
      <c r="E72" s="262"/>
      <c r="F72" s="210"/>
      <c r="G72" s="313"/>
      <c r="H72" s="516"/>
      <c r="I72" s="511"/>
      <c r="J72" s="511"/>
      <c r="K72" s="511"/>
      <c r="L72" s="326"/>
      <c r="M72" s="84"/>
      <c r="N72" s="84"/>
      <c r="O72" s="84"/>
    </row>
    <row r="73" spans="1:15" s="84" customFormat="1" ht="17.25" hidden="1">
      <c r="A73" s="25">
        <f t="shared" si="6"/>
        <v>1.6000000000000005</v>
      </c>
      <c r="B73" s="240" t="s">
        <v>62</v>
      </c>
      <c r="C73" s="262"/>
      <c r="D73" s="262"/>
      <c r="E73" s="262"/>
      <c r="F73" s="210"/>
      <c r="G73" s="314"/>
      <c r="H73" s="514"/>
      <c r="I73" s="261"/>
      <c r="J73" s="261"/>
      <c r="K73" s="261"/>
      <c r="L73" s="326"/>
    </row>
    <row r="74" spans="1:15" s="84" customFormat="1" ht="21.75" hidden="1" customHeight="1">
      <c r="A74" s="25">
        <f t="shared" si="6"/>
        <v>1.7000000000000006</v>
      </c>
      <c r="B74" s="240"/>
      <c r="C74" s="262"/>
      <c r="D74" s="262"/>
      <c r="E74" s="262"/>
      <c r="F74" s="210"/>
      <c r="G74" s="314"/>
      <c r="H74" s="514"/>
      <c r="I74" s="261"/>
      <c r="J74" s="261"/>
      <c r="K74" s="261"/>
      <c r="L74" s="326"/>
    </row>
    <row r="75" spans="1:15" s="85" customFormat="1" ht="51.75" hidden="1">
      <c r="A75" s="402">
        <v>2</v>
      </c>
      <c r="B75" s="286" t="s">
        <v>86</v>
      </c>
      <c r="C75" s="213">
        <f t="shared" ref="C75:E75" si="7">SUM(C76:C78)</f>
        <v>0</v>
      </c>
      <c r="D75" s="213">
        <f t="shared" si="7"/>
        <v>0</v>
      </c>
      <c r="E75" s="213">
        <f t="shared" si="7"/>
        <v>0</v>
      </c>
      <c r="F75" s="213">
        <f>SUM(F76:F78)</f>
        <v>0</v>
      </c>
      <c r="G75" s="313"/>
      <c r="H75" s="516"/>
      <c r="I75" s="511"/>
      <c r="J75" s="511"/>
      <c r="K75" s="511"/>
      <c r="L75" s="326"/>
      <c r="M75" s="84"/>
      <c r="N75" s="84"/>
      <c r="O75" s="84"/>
    </row>
    <row r="76" spans="1:15" s="85" customFormat="1" ht="17.25" hidden="1">
      <c r="A76" s="25">
        <f t="shared" ref="A76:A78" si="8">+A75+0.1</f>
        <v>2.1</v>
      </c>
      <c r="B76" s="219" t="s">
        <v>58</v>
      </c>
      <c r="C76" s="262"/>
      <c r="D76" s="262"/>
      <c r="E76" s="262"/>
      <c r="F76" s="210"/>
      <c r="G76" s="313"/>
      <c r="H76" s="516"/>
      <c r="I76" s="511"/>
      <c r="J76" s="511"/>
      <c r="K76" s="511"/>
      <c r="L76" s="326"/>
      <c r="M76" s="84"/>
      <c r="N76" s="84"/>
      <c r="O76" s="84"/>
    </row>
    <row r="77" spans="1:15" s="85" customFormat="1" ht="17.25" hidden="1">
      <c r="A77" s="25">
        <f t="shared" si="8"/>
        <v>2.2000000000000002</v>
      </c>
      <c r="B77" s="219" t="s">
        <v>57</v>
      </c>
      <c r="C77" s="262"/>
      <c r="D77" s="262"/>
      <c r="E77" s="262"/>
      <c r="F77" s="210"/>
      <c r="G77" s="313"/>
      <c r="H77" s="516"/>
      <c r="I77" s="511"/>
      <c r="J77" s="511"/>
      <c r="K77" s="511"/>
      <c r="L77" s="326"/>
      <c r="M77" s="84"/>
      <c r="N77" s="84"/>
      <c r="O77" s="84"/>
    </row>
    <row r="78" spans="1:15" s="85" customFormat="1" ht="34.5" hidden="1">
      <c r="A78" s="25">
        <f t="shared" si="8"/>
        <v>2.3000000000000003</v>
      </c>
      <c r="B78" s="219" t="s">
        <v>47</v>
      </c>
      <c r="C78" s="262"/>
      <c r="D78" s="262"/>
      <c r="E78" s="262"/>
      <c r="F78" s="210"/>
      <c r="G78" s="313"/>
      <c r="H78" s="516"/>
      <c r="I78" s="511"/>
      <c r="J78" s="511"/>
      <c r="K78" s="511"/>
      <c r="L78" s="326"/>
      <c r="M78" s="84"/>
      <c r="N78" s="84"/>
      <c r="O78" s="84"/>
    </row>
    <row r="79" spans="1:15" s="69" customFormat="1" ht="51.75">
      <c r="A79" s="35" t="s">
        <v>54</v>
      </c>
      <c r="B79" s="12" t="s">
        <v>124</v>
      </c>
      <c r="C79" s="213">
        <f t="shared" ref="C79:E79" si="9">SUM(C80:C83)</f>
        <v>0</v>
      </c>
      <c r="D79" s="213">
        <f t="shared" si="9"/>
        <v>0</v>
      </c>
      <c r="E79" s="213">
        <f t="shared" si="9"/>
        <v>0</v>
      </c>
      <c r="F79" s="213">
        <f>SUM(F80:F83)</f>
        <v>192.6</v>
      </c>
      <c r="G79" s="312"/>
      <c r="H79" s="515"/>
      <c r="I79" s="511"/>
      <c r="J79" s="511"/>
      <c r="K79" s="511"/>
      <c r="L79" s="327"/>
      <c r="M79" s="68"/>
      <c r="N79" s="68"/>
      <c r="O79" s="68"/>
    </row>
    <row r="80" spans="1:15" s="85" customFormat="1" ht="17.25">
      <c r="A80" s="57">
        <v>1</v>
      </c>
      <c r="B80" s="240" t="s">
        <v>177</v>
      </c>
      <c r="C80" s="262"/>
      <c r="D80" s="262"/>
      <c r="E80" s="262"/>
      <c r="F80" s="210">
        <v>192.6</v>
      </c>
      <c r="G80" s="313"/>
      <c r="H80" s="516"/>
      <c r="I80" s="511"/>
      <c r="J80" s="511"/>
      <c r="K80" s="511"/>
      <c r="L80" s="326"/>
      <c r="M80" s="84"/>
      <c r="N80" s="84"/>
      <c r="O80" s="84"/>
    </row>
    <row r="81" spans="1:15" s="85" customFormat="1" ht="17.25" hidden="1">
      <c r="A81" s="57"/>
      <c r="B81" s="240"/>
      <c r="C81" s="262"/>
      <c r="D81" s="262"/>
      <c r="E81" s="262"/>
      <c r="F81" s="210"/>
      <c r="G81" s="313"/>
      <c r="H81" s="516"/>
      <c r="I81" s="511"/>
      <c r="J81" s="511"/>
      <c r="K81" s="511"/>
      <c r="L81" s="326"/>
      <c r="M81" s="84"/>
      <c r="N81" s="84"/>
      <c r="O81" s="84"/>
    </row>
    <row r="82" spans="1:15" s="85" customFormat="1" ht="17.25" hidden="1">
      <c r="A82" s="57"/>
      <c r="B82" s="240"/>
      <c r="C82" s="262"/>
      <c r="D82" s="262"/>
      <c r="E82" s="262"/>
      <c r="F82" s="210"/>
      <c r="G82" s="313"/>
      <c r="H82" s="516"/>
      <c r="I82" s="511"/>
      <c r="J82" s="511"/>
      <c r="K82" s="511"/>
      <c r="L82" s="326"/>
      <c r="M82" s="84"/>
      <c r="N82" s="84"/>
      <c r="O82" s="84"/>
    </row>
    <row r="83" spans="1:15" s="85" customFormat="1" ht="17.25" hidden="1">
      <c r="A83" s="57"/>
      <c r="B83" s="240"/>
      <c r="C83" s="262"/>
      <c r="D83" s="262"/>
      <c r="E83" s="262"/>
      <c r="F83" s="210"/>
      <c r="G83" s="313"/>
      <c r="H83" s="516"/>
      <c r="I83" s="511"/>
      <c r="J83" s="511"/>
      <c r="K83" s="511"/>
      <c r="L83" s="326"/>
      <c r="M83" s="84"/>
      <c r="N83" s="84"/>
      <c r="O83" s="84"/>
    </row>
    <row r="84" spans="1:15" s="87" customFormat="1" ht="51.75">
      <c r="A84" s="11" t="s">
        <v>35</v>
      </c>
      <c r="B84" s="12" t="s">
        <v>36</v>
      </c>
      <c r="C84" s="213">
        <f>C12+C13-C24</f>
        <v>937.90000000000236</v>
      </c>
      <c r="D84" s="213">
        <f>D12+D13-D24</f>
        <v>1129.0000000000036</v>
      </c>
      <c r="E84" s="213">
        <f>E12+E13-E24</f>
        <v>1312.7000000000044</v>
      </c>
      <c r="F84" s="213">
        <f>F12+F13-F24</f>
        <v>325.700000000008</v>
      </c>
      <c r="G84" s="311"/>
      <c r="H84" s="260"/>
      <c r="I84" s="511"/>
      <c r="J84" s="511"/>
      <c r="K84" s="511"/>
      <c r="L84" s="197"/>
      <c r="M84" s="86"/>
      <c r="N84" s="86"/>
      <c r="O84" s="86"/>
    </row>
    <row r="85" spans="1:15" s="69" customFormat="1" ht="17.25">
      <c r="A85" s="75"/>
      <c r="B85" s="76"/>
      <c r="C85" s="76"/>
      <c r="D85" s="76"/>
      <c r="E85" s="76"/>
      <c r="H85" s="300"/>
      <c r="I85" s="261"/>
      <c r="J85" s="261"/>
      <c r="K85" s="261"/>
      <c r="L85" s="327"/>
      <c r="M85" s="68"/>
      <c r="N85" s="68"/>
      <c r="O85" s="68"/>
    </row>
    <row r="86" spans="1:15" s="6" customFormat="1" ht="17.25">
      <c r="B86" s="432" t="s">
        <v>2</v>
      </c>
      <c r="C86" s="433"/>
      <c r="D86" s="433"/>
      <c r="E86" s="523" t="str">
        <f>+'Ekamut-caxs'!D69</f>
        <v>Սուրեն  Պողոսյան</v>
      </c>
      <c r="F86" s="523"/>
      <c r="G86" s="292"/>
      <c r="H86" s="301"/>
      <c r="I86" s="261"/>
      <c r="J86" s="261"/>
      <c r="K86" s="261"/>
      <c r="L86" s="38"/>
    </row>
    <row r="87" spans="1:15" s="2" customFormat="1" ht="17.25">
      <c r="A87" s="6"/>
      <c r="B87" s="41" t="s">
        <v>4</v>
      </c>
      <c r="C87" s="6"/>
      <c r="D87" s="6"/>
      <c r="E87" s="524" t="s">
        <v>90</v>
      </c>
      <c r="F87" s="524"/>
      <c r="G87" s="427"/>
      <c r="I87" s="261"/>
      <c r="J87" s="261"/>
      <c r="K87" s="261"/>
      <c r="L87" s="78"/>
    </row>
    <row r="88" spans="1:15" s="2" customFormat="1" ht="17.25">
      <c r="B88" s="434" t="s">
        <v>6</v>
      </c>
      <c r="C88" s="435"/>
      <c r="D88" s="435"/>
      <c r="E88" s="523" t="str">
        <f>+'Ekamut-caxs'!D71</f>
        <v>Հասմիկ Ղուկասյան</v>
      </c>
      <c r="F88" s="523"/>
      <c r="G88" s="293"/>
      <c r="H88" s="73"/>
      <c r="I88" s="261"/>
      <c r="J88" s="261"/>
      <c r="K88" s="261"/>
      <c r="L88" s="78"/>
    </row>
    <row r="89" spans="1:15" s="2" customFormat="1">
      <c r="B89" s="260"/>
      <c r="E89" s="524" t="s">
        <v>90</v>
      </c>
      <c r="F89" s="524"/>
      <c r="G89" s="427"/>
      <c r="I89" s="261"/>
      <c r="J89" s="261"/>
      <c r="K89" s="261"/>
      <c r="L89" s="78"/>
    </row>
    <row r="90" spans="1:15" s="2" customFormat="1">
      <c r="B90" s="260"/>
      <c r="C90" s="78" t="s">
        <v>161</v>
      </c>
      <c r="D90" s="78"/>
      <c r="E90" s="78"/>
      <c r="F90" s="70"/>
      <c r="G90" s="70"/>
      <c r="H90" s="70"/>
      <c r="I90" s="261"/>
      <c r="J90" s="261"/>
      <c r="K90" s="261"/>
      <c r="L90" s="78"/>
    </row>
    <row r="91" spans="1:15" s="428" customFormat="1" ht="110.25" customHeight="1">
      <c r="B91" s="429" t="s">
        <v>193</v>
      </c>
      <c r="C91" s="527"/>
      <c r="D91" s="527"/>
      <c r="E91" s="431" t="s">
        <v>209</v>
      </c>
      <c r="G91" s="431"/>
      <c r="H91" s="436"/>
    </row>
    <row r="92" spans="1:15" s="70" customFormat="1" ht="17.25">
      <c r="B92" s="277"/>
      <c r="H92" s="93"/>
      <c r="I92" s="68"/>
      <c r="J92" s="68"/>
      <c r="K92" s="68"/>
      <c r="L92" s="78"/>
    </row>
    <row r="93" spans="1:15" s="70" customFormat="1" ht="17.25">
      <c r="B93" s="277"/>
      <c r="H93" s="93"/>
      <c r="I93" s="68"/>
      <c r="J93" s="68"/>
      <c r="K93" s="68"/>
      <c r="L93" s="78"/>
    </row>
    <row r="94" spans="1:15" s="70" customFormat="1" ht="17.25">
      <c r="B94" s="277"/>
      <c r="H94" s="93"/>
      <c r="I94" s="65"/>
      <c r="J94" s="65"/>
      <c r="K94" s="65"/>
      <c r="L94" s="78"/>
    </row>
    <row r="95" spans="1:15" s="70" customFormat="1" ht="17.25">
      <c r="B95" s="277"/>
      <c r="H95" s="93"/>
      <c r="I95" s="65"/>
      <c r="J95" s="65"/>
      <c r="K95" s="65"/>
      <c r="L95" s="78"/>
    </row>
    <row r="96" spans="1:15" s="70" customFormat="1" ht="17.25">
      <c r="B96" s="277"/>
      <c r="H96" s="93"/>
      <c r="I96" s="65"/>
      <c r="J96" s="65"/>
      <c r="K96" s="65"/>
      <c r="L96" s="78"/>
    </row>
    <row r="97" spans="2:12" s="70" customFormat="1" ht="17.25">
      <c r="B97" s="277"/>
      <c r="H97" s="93"/>
      <c r="I97" s="6"/>
      <c r="J97" s="6"/>
      <c r="K97" s="6"/>
      <c r="L97" s="78"/>
    </row>
    <row r="98" spans="2:12" s="70" customFormat="1">
      <c r="B98" s="277"/>
      <c r="H98" s="93"/>
      <c r="I98" s="2"/>
      <c r="J98" s="2"/>
      <c r="K98" s="2"/>
      <c r="L98" s="78"/>
    </row>
    <row r="99" spans="2:12" s="70" customFormat="1">
      <c r="B99" s="277"/>
      <c r="H99" s="93"/>
      <c r="I99" s="2"/>
      <c r="J99" s="2"/>
      <c r="K99" s="2"/>
      <c r="L99" s="78"/>
    </row>
    <row r="100" spans="2:12" s="70" customFormat="1">
      <c r="B100" s="277"/>
      <c r="H100" s="93"/>
      <c r="I100" s="2"/>
      <c r="J100" s="2"/>
      <c r="K100" s="2"/>
      <c r="L100" s="78"/>
    </row>
    <row r="101" spans="2:12" s="70" customFormat="1">
      <c r="B101" s="277"/>
      <c r="H101" s="93"/>
      <c r="I101" s="2"/>
      <c r="J101" s="2"/>
      <c r="K101" s="2"/>
      <c r="L101" s="78"/>
    </row>
    <row r="102" spans="2:12" s="70" customFormat="1">
      <c r="B102" s="277"/>
      <c r="H102" s="93"/>
      <c r="I102" s="2"/>
      <c r="J102" s="2"/>
      <c r="K102" s="2"/>
      <c r="L102" s="78"/>
    </row>
    <row r="103" spans="2:12" s="70" customFormat="1" ht="17.25">
      <c r="B103" s="277"/>
      <c r="H103" s="93"/>
      <c r="I103" s="6"/>
      <c r="J103" s="6"/>
      <c r="K103" s="207"/>
      <c r="L103" s="78"/>
    </row>
    <row r="104" spans="2:12" s="70" customFormat="1">
      <c r="B104" s="277"/>
      <c r="H104" s="93"/>
      <c r="L104" s="78"/>
    </row>
    <row r="105" spans="2:12" s="70" customFormat="1">
      <c r="B105" s="277"/>
      <c r="H105" s="93"/>
      <c r="L105" s="78"/>
    </row>
    <row r="106" spans="2:12" s="70" customFormat="1">
      <c r="B106" s="277"/>
      <c r="H106" s="93"/>
      <c r="L106" s="78"/>
    </row>
    <row r="107" spans="2:12" s="70" customFormat="1">
      <c r="B107" s="277"/>
      <c r="H107" s="93"/>
      <c r="L107" s="78"/>
    </row>
    <row r="108" spans="2:12" s="70" customFormat="1">
      <c r="B108" s="277"/>
      <c r="H108" s="93"/>
      <c r="L108" s="78"/>
    </row>
    <row r="109" spans="2:12" s="70" customFormat="1">
      <c r="B109" s="277"/>
      <c r="H109" s="93"/>
      <c r="L109" s="78"/>
    </row>
    <row r="110" spans="2:12" s="70" customFormat="1">
      <c r="B110" s="277"/>
      <c r="H110" s="93"/>
      <c r="L110" s="78"/>
    </row>
    <row r="111" spans="2:12" s="70" customFormat="1">
      <c r="B111" s="277"/>
      <c r="H111" s="93"/>
      <c r="L111" s="78"/>
    </row>
    <row r="112" spans="2:12" s="70" customFormat="1">
      <c r="B112" s="277"/>
      <c r="H112" s="93"/>
      <c r="L112" s="78"/>
    </row>
    <row r="113" spans="2:12" s="70" customFormat="1">
      <c r="B113" s="277"/>
      <c r="H113" s="93"/>
      <c r="L113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C91:D91"/>
    <mergeCell ref="E3:G3"/>
    <mergeCell ref="E4:G4"/>
    <mergeCell ref="E5:G5"/>
    <mergeCell ref="E89:F89"/>
    <mergeCell ref="E2:G2"/>
    <mergeCell ref="H22:H23"/>
    <mergeCell ref="E86:F86"/>
    <mergeCell ref="E88:F88"/>
    <mergeCell ref="E87:F87"/>
    <mergeCell ref="A6:F6"/>
    <mergeCell ref="A8:F8"/>
    <mergeCell ref="A7:F7"/>
    <mergeCell ref="H65:H66"/>
  </mergeCells>
  <pageMargins left="0.15748031496062992" right="0.19685039370078741" top="0.23622047244094491" bottom="0.23622047244094491" header="0.15748031496062992" footer="0.19685039370078741"/>
  <pageSetup paperSize="9" scale="82" orientation="portrait" r:id="rId1"/>
  <headerFooter alignWithMargins="0"/>
  <ignoredErrors>
    <ignoredError sqref="F66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9525</xdr:colOff>
                <xdr:row>90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49" zoomScaleSheetLayoutView="100" workbookViewId="0">
      <selection activeCell="C52" sqref="C52"/>
    </sheetView>
  </sheetViews>
  <sheetFormatPr defaultColWidth="9.140625" defaultRowHeight="13.5"/>
  <cols>
    <col min="1" max="1" width="6" style="22" customWidth="1"/>
    <col min="2" max="2" width="54.42578125" style="281" customWidth="1"/>
    <col min="3" max="3" width="17.42578125" style="18" customWidth="1"/>
    <col min="4" max="4" width="15" style="18" customWidth="1"/>
    <col min="5" max="5" width="13.85546875" style="18" customWidth="1"/>
    <col min="6" max="6" width="37.8554687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29" t="s">
        <v>51</v>
      </c>
      <c r="B1" s="529"/>
      <c r="C1" s="529"/>
      <c r="D1" s="529"/>
      <c r="E1" s="529"/>
      <c r="F1" s="529"/>
    </row>
    <row r="2" spans="1:18" s="20" customFormat="1" ht="20.25">
      <c r="A2" s="517" t="str">
        <f>+'Ekamut-caxs'!A7:D7</f>
        <v>«ԵՐևԱՆԻ ՆՈՐ ՆՈՐՔԻ ՇԱԽՄԱՏԻ ՄԱՆԿԱՊԱՏԱՆԵԿԱՆ ՄԱՐԶԱԴՊՐՈՑ » ՀՈԱԿ-ի</v>
      </c>
      <c r="B2" s="517"/>
      <c r="C2" s="517"/>
      <c r="D2" s="517"/>
      <c r="E2" s="517"/>
      <c r="F2" s="517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32" t="s">
        <v>218</v>
      </c>
      <c r="B3" s="532"/>
      <c r="C3" s="532"/>
      <c r="D3" s="532"/>
      <c r="E3" s="532"/>
      <c r="F3" s="532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7" t="s">
        <v>3</v>
      </c>
      <c r="B5" s="60" t="s">
        <v>28</v>
      </c>
      <c r="C5" s="194" t="s">
        <v>179</v>
      </c>
      <c r="D5" s="194" t="s">
        <v>180</v>
      </c>
      <c r="E5" s="60" t="s">
        <v>48</v>
      </c>
      <c r="F5" s="239" t="s">
        <v>181</v>
      </c>
      <c r="G5" s="297"/>
      <c r="H5" s="296" t="s">
        <v>200</v>
      </c>
    </row>
    <row r="6" spans="1:18" s="20" customFormat="1" ht="17.25">
      <c r="A6" s="58" t="s">
        <v>7</v>
      </c>
      <c r="B6" s="59" t="s">
        <v>118</v>
      </c>
      <c r="C6" s="226">
        <f>SUM(C7:C13,C16:C20)</f>
        <v>27844.799999999999</v>
      </c>
      <c r="D6" s="226">
        <f>SUM(D7:D13,D16:D20)</f>
        <v>28208.2</v>
      </c>
      <c r="E6" s="226">
        <f t="shared" ref="E6:E61" si="0">D6-C6</f>
        <v>363.40000000000146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216">
        <v>27597.7</v>
      </c>
      <c r="D7" s="217">
        <f>+'Ekamut-caxs'!D11</f>
        <v>27966.1</v>
      </c>
      <c r="E7" s="217">
        <f>+D7-C7</f>
        <v>368.39999999999782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17.25" hidden="1">
      <c r="A8" s="57">
        <f>+'Ekamut-caxs'!A12</f>
        <v>2</v>
      </c>
      <c r="B8" s="219" t="str">
        <f>+'Ekamut-caxs'!B12</f>
        <v>Կամավոր ատեստավորման գծով</v>
      </c>
      <c r="C8" s="216"/>
      <c r="D8" s="217">
        <f>+'Ekamut-caxs'!D12</f>
        <v>0</v>
      </c>
      <c r="E8" s="217">
        <f t="shared" ref="E8:E19" si="1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 xml:space="preserve">Վճարովի ծառայություններից </v>
      </c>
      <c r="C9" s="216"/>
      <c r="D9" s="217">
        <f>+'Ekamut-caxs'!D13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>+'Ekamut-caxs'!A14</f>
        <v>4</v>
      </c>
      <c r="B10" s="219" t="str">
        <f>+'Ekamut-caxs'!B14</f>
        <v>Սպասարկման և կոմունալ համավճարներից</v>
      </c>
      <c r="C10" s="216"/>
      <c r="D10" s="217">
        <f>+'Ekamut-caxs'!D14</f>
        <v>0</v>
      </c>
      <c r="E10" s="217">
        <f t="shared" si="1"/>
        <v>0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9" t="str">
        <f>+'Ekamut-caxs'!B15</f>
        <v>Ֆինանսական օգնությունից</v>
      </c>
      <c r="C11" s="216"/>
      <c r="D11" s="217">
        <f>+'Ekamut-caxs'!D15</f>
        <v>0</v>
      </c>
      <c r="E11" s="217">
        <f t="shared" si="1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34.5" hidden="1">
      <c r="A12" s="57">
        <f>+'Ekamut-caxs'!A16</f>
        <v>6</v>
      </c>
      <c r="B12" s="219" t="str">
        <f>+'Ekamut-caxs'!B16</f>
        <v>Չփոխանակվող գործարքներից (դրամաշնորհից)</v>
      </c>
      <c r="C12" s="216"/>
      <c r="D12" s="217">
        <f>+'Ekamut-caxs'!D16</f>
        <v>0</v>
      </c>
      <c r="E12" s="217">
        <f t="shared" si="1"/>
        <v>0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>
      <c r="A13" s="57">
        <v>2</v>
      </c>
      <c r="B13" s="219" t="str">
        <f>+'Ekamut-caxs'!B17</f>
        <v xml:space="preserve">Պայմանով ստացված ակտիվներից, այդ թվում՝  </v>
      </c>
      <c r="C13" s="216">
        <v>247.1</v>
      </c>
      <c r="D13" s="217">
        <f>+'Ekamut-caxs'!D17</f>
        <v>241.7</v>
      </c>
      <c r="E13" s="217">
        <f t="shared" si="1"/>
        <v>-5.4000000000000057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135" customFormat="1" ht="21" customHeight="1">
      <c r="A14" s="26">
        <v>2.1</v>
      </c>
      <c r="B14" s="141" t="str">
        <f>+'Ekamut-caxs'!B18</f>
        <v xml:space="preserve">ոչ ընթացիկ </v>
      </c>
      <c r="C14" s="200">
        <v>247.1</v>
      </c>
      <c r="D14" s="221">
        <f>+'Ekamut-caxs'!D18</f>
        <v>241.7</v>
      </c>
      <c r="E14" s="201">
        <f t="shared" si="1"/>
        <v>-5.4000000000000057</v>
      </c>
      <c r="F14" s="202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</row>
    <row r="15" spans="1:18" s="135" customFormat="1" ht="21" hidden="1" customHeight="1">
      <c r="A15" s="26">
        <v>2.2000000000000002</v>
      </c>
      <c r="B15" s="504" t="str">
        <f>+'Ekamut-caxs'!B19</f>
        <v xml:space="preserve">ընթացիկ </v>
      </c>
      <c r="C15" s="493"/>
      <c r="D15" s="505">
        <f>+'Ekamut-caxs'!D19</f>
        <v>0</v>
      </c>
      <c r="E15" s="506">
        <f t="shared" si="1"/>
        <v>0</v>
      </c>
      <c r="F15" s="202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</row>
    <row r="16" spans="1:18" s="55" customFormat="1" ht="18.75" hidden="1" customHeight="1">
      <c r="A16" s="57">
        <f>+'Ekamut-caxs'!A20</f>
        <v>3</v>
      </c>
      <c r="B16" s="219" t="str">
        <f>+'Ekamut-caxs'!B20</f>
        <v>Բանկի տոկոսից</v>
      </c>
      <c r="C16" s="218"/>
      <c r="D16" s="217">
        <f>+'Ekamut-caxs'!D20</f>
        <v>0</v>
      </c>
      <c r="E16" s="217">
        <f t="shared" si="1"/>
        <v>0</v>
      </c>
      <c r="F16" s="216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s="55" customFormat="1" ht="18.75" customHeight="1">
      <c r="A17" s="57">
        <f>+'Ekamut-caxs'!A21</f>
        <v>3</v>
      </c>
      <c r="B17" s="219" t="str">
        <f>+'Ekamut-caxs'!B21</f>
        <v>Սուբսիդիա ջրամատակարարման գծով</v>
      </c>
      <c r="C17" s="218"/>
      <c r="D17" s="217">
        <v>0.4</v>
      </c>
      <c r="E17" s="217">
        <f>+D17-C17</f>
        <v>0.4</v>
      </c>
      <c r="F17" s="216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5" customFormat="1" ht="18.75" hidden="1" customHeight="1">
      <c r="A18" s="57">
        <f>+'Ekamut-caxs'!A22</f>
        <v>4</v>
      </c>
      <c r="B18" s="219" t="str">
        <f>+'Ekamut-caxs'!B22</f>
        <v>Վճարովի ուսուցման գծով</v>
      </c>
      <c r="C18" s="218"/>
      <c r="D18" s="217"/>
      <c r="E18" s="217"/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4" customFormat="1" ht="18.75" hidden="1" customHeight="1">
      <c r="A19" s="57">
        <f>+'Ekamut-caxs'!A23</f>
        <v>5</v>
      </c>
      <c r="B19" s="219" t="str">
        <f>+'Ekamut-caxs'!B23</f>
        <v>Այլ եկամուտների գծով</v>
      </c>
      <c r="C19" s="218"/>
      <c r="D19" s="217">
        <f>+'Ekamut-caxs'!D23</f>
        <v>0</v>
      </c>
      <c r="E19" s="217">
        <f t="shared" si="1"/>
        <v>0</v>
      </c>
      <c r="F19" s="216"/>
    </row>
    <row r="20" spans="1:18" s="54" customFormat="1" ht="31.5" hidden="1" customHeight="1">
      <c r="A20" s="57"/>
      <c r="B20" s="219">
        <f>+'Ekamut-caxs'!B24</f>
        <v>0</v>
      </c>
      <c r="C20" s="218"/>
      <c r="D20" s="217">
        <f>+'Ekamut-caxs'!D24</f>
        <v>0</v>
      </c>
      <c r="E20" s="216">
        <f>D20-C20</f>
        <v>0</v>
      </c>
      <c r="F20" s="216"/>
      <c r="G20" s="54">
        <f>+'Ekamut-caxs'!F24</f>
        <v>0</v>
      </c>
    </row>
    <row r="21" spans="1:18" s="20" customFormat="1" ht="29.25" customHeight="1">
      <c r="A21" s="58" t="s">
        <v>11</v>
      </c>
      <c r="B21" s="56" t="s">
        <v>119</v>
      </c>
      <c r="C21" s="401">
        <f>SUM(C22,C26:C31,C35:C57,C59:C60)</f>
        <v>27844.799999999999</v>
      </c>
      <c r="D21" s="227">
        <f>SUM(D22,D26:D31,D35:D57,D59:D60)</f>
        <v>28208.199999999997</v>
      </c>
      <c r="E21" s="226">
        <f t="shared" si="0"/>
        <v>363.39999999999782</v>
      </c>
      <c r="F21" s="244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5" customFormat="1" ht="32.25" customHeight="1">
      <c r="A22" s="57">
        <f>+'Ekamut-caxs'!A28</f>
        <v>1</v>
      </c>
      <c r="B22" s="240" t="str">
        <f>+'Ekamut-caxs'!B28</f>
        <v>Աշխատավարձի գծով</v>
      </c>
      <c r="C22" s="218">
        <v>26518.400000000001</v>
      </c>
      <c r="D22" s="220">
        <f>+'Ekamut-caxs'!D28</f>
        <v>26727</v>
      </c>
      <c r="E22" s="217">
        <f t="shared" ref="E22:E60" si="2">+D22-C22</f>
        <v>208.59999999999854</v>
      </c>
      <c r="F22" s="509" t="s">
        <v>280</v>
      </c>
      <c r="G22" s="490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</row>
    <row r="23" spans="1:18" s="135" customFormat="1" ht="21" hidden="1" customHeight="1">
      <c r="A23" s="26">
        <f>+'Ekamut-caxs'!A29</f>
        <v>1.1000000000000001</v>
      </c>
      <c r="B23" s="504" t="str">
        <f>+'Ekamut-caxs'!B29</f>
        <v>լրավճար վճարովի ծառայության գծով</v>
      </c>
      <c r="C23" s="200"/>
      <c r="D23" s="221">
        <f>+'Ekamut-caxs'!D29</f>
        <v>0</v>
      </c>
      <c r="E23" s="201">
        <f t="shared" si="2"/>
        <v>0</v>
      </c>
      <c r="F23" s="510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</row>
    <row r="24" spans="1:18" s="135" customFormat="1" ht="21" hidden="1" customHeight="1">
      <c r="A24" s="26">
        <f>+'Ekamut-caxs'!A30</f>
        <v>1.2000000000000002</v>
      </c>
      <c r="B24" s="284" t="str">
        <f>+'Ekamut-caxs'!B30</f>
        <v>պարգևատրման գծով</v>
      </c>
      <c r="C24" s="200"/>
      <c r="D24" s="221">
        <f>+'Ekamut-caxs'!D30</f>
        <v>0</v>
      </c>
      <c r="E24" s="201">
        <f t="shared" si="2"/>
        <v>0</v>
      </c>
      <c r="F24" s="510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hidden="1" customHeight="1">
      <c r="A25" s="26">
        <f>+'Ekamut-caxs'!A31</f>
        <v>1.3000000000000003</v>
      </c>
      <c r="B25" s="284" t="str">
        <f>+'Ekamut-caxs'!B31</f>
        <v>կամավոր ատեստավորման գծով</v>
      </c>
      <c r="C25" s="200"/>
      <c r="D25" s="221">
        <f>+'Ekamut-caxs'!D31</f>
        <v>0</v>
      </c>
      <c r="E25" s="201">
        <f t="shared" si="2"/>
        <v>0</v>
      </c>
      <c r="F25" s="510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55" customFormat="1" ht="30" customHeight="1">
      <c r="A26" s="57">
        <f>+'Ekamut-caxs'!A32</f>
        <v>2</v>
      </c>
      <c r="B26" s="219" t="str">
        <f>+'Ekamut-caxs'!B32</f>
        <v>Ջեռուցման գծով</v>
      </c>
      <c r="C26" s="218">
        <v>607.79999999999995</v>
      </c>
      <c r="D26" s="220">
        <f>+'Ekamut-caxs'!D32</f>
        <v>793.5</v>
      </c>
      <c r="E26" s="217">
        <f t="shared" si="2"/>
        <v>185.70000000000005</v>
      </c>
      <c r="F26" s="509" t="s">
        <v>281</v>
      </c>
      <c r="G26" s="490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4.75" customHeight="1">
      <c r="A27" s="57">
        <f>+'Ekamut-caxs'!A33</f>
        <v>3</v>
      </c>
      <c r="B27" s="219" t="str">
        <f>+'Ekamut-caxs'!B33</f>
        <v>Էլեկտրաէներգիայի գծով</v>
      </c>
      <c r="C27" s="218">
        <v>71</v>
      </c>
      <c r="D27" s="220">
        <f>+'Ekamut-caxs'!D33</f>
        <v>73.099999999999994</v>
      </c>
      <c r="E27" s="217">
        <f t="shared" si="2"/>
        <v>2.0999999999999943</v>
      </c>
      <c r="F27" s="509" t="s">
        <v>281</v>
      </c>
      <c r="G27" s="490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4</v>
      </c>
      <c r="B28" s="219" t="str">
        <f>+'Ekamut-caxs'!B34</f>
        <v>Ջրմուղ-կոյուղու գծով</v>
      </c>
      <c r="C28" s="218">
        <v>13.7</v>
      </c>
      <c r="D28" s="220">
        <f>+'Ekamut-caxs'!D34</f>
        <v>13.2</v>
      </c>
      <c r="E28" s="217">
        <f t="shared" si="2"/>
        <v>-0.5</v>
      </c>
      <c r="F28" s="216"/>
      <c r="G28" s="147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hidden="1" customHeight="1">
      <c r="A29" s="57">
        <f>+'Ekamut-caxs'!A35</f>
        <v>5</v>
      </c>
      <c r="B29" s="219" t="str">
        <f>+'Ekamut-caxs'!B35</f>
        <v>Աղբահանության գծով</v>
      </c>
      <c r="C29" s="218"/>
      <c r="D29" s="220">
        <f>+'Ekamut-caxs'!D35</f>
        <v>0</v>
      </c>
      <c r="E29" s="217">
        <f t="shared" si="2"/>
        <v>0</v>
      </c>
      <c r="F29" s="216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hidden="1" customHeight="1">
      <c r="A30" s="57">
        <f>+'Ekamut-caxs'!A36</f>
        <v>6</v>
      </c>
      <c r="B30" s="219" t="str">
        <f>+'Ekamut-caxs'!B36</f>
        <v>Ախտաբանության գծով</v>
      </c>
      <c r="C30" s="218"/>
      <c r="D30" s="220">
        <f>+'Ekamut-caxs'!D36</f>
        <v>0</v>
      </c>
      <c r="E30" s="217">
        <f t="shared" si="2"/>
        <v>0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+'Ekamut-caxs'!A37</f>
        <v>5</v>
      </c>
      <c r="B31" s="219" t="str">
        <f>+'Ekamut-caxs'!B37</f>
        <v>Կապի գծով, որից`</v>
      </c>
      <c r="C31" s="218">
        <v>70.8</v>
      </c>
      <c r="D31" s="220">
        <f>+'Ekamut-caxs'!D37</f>
        <v>70.8</v>
      </c>
      <c r="E31" s="217">
        <f t="shared" si="2"/>
        <v>0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ht="21" hidden="1" customHeight="1">
      <c r="A32" s="25">
        <f>+'Ekamut-caxs'!A38</f>
        <v>5.0999999999999996</v>
      </c>
      <c r="B32" s="272" t="str">
        <f>+'Ekamut-caxs'!B38</f>
        <v>բաժանորդային վճար</v>
      </c>
      <c r="C32" s="200"/>
      <c r="D32" s="221">
        <f>+'Ekamut-caxs'!D38</f>
        <v>0</v>
      </c>
      <c r="E32" s="201">
        <f t="shared" si="2"/>
        <v>0</v>
      </c>
      <c r="F32" s="202"/>
    </row>
    <row r="33" spans="1:18" ht="21" hidden="1" customHeight="1">
      <c r="A33" s="25">
        <f>+'Ekamut-caxs'!A39</f>
        <v>5.1999999999999993</v>
      </c>
      <c r="B33" s="272" t="str">
        <f>+'Ekamut-caxs'!B39</f>
        <v>րոպեավճար</v>
      </c>
      <c r="C33" s="200"/>
      <c r="D33" s="221">
        <f>+'Ekamut-caxs'!D39</f>
        <v>0</v>
      </c>
      <c r="E33" s="201">
        <f t="shared" si="2"/>
        <v>0</v>
      </c>
      <c r="F33" s="202"/>
    </row>
    <row r="34" spans="1:18" ht="21" customHeight="1">
      <c r="A34" s="25">
        <f>+'Ekamut-caxs'!A40</f>
        <v>5.0999999999999996</v>
      </c>
      <c r="B34" s="272" t="str">
        <f>+'Ekamut-caxs'!B40</f>
        <v>ինտերնետ կապ</v>
      </c>
      <c r="C34" s="200">
        <v>70.8</v>
      </c>
      <c r="D34" s="221">
        <f>+'Ekamut-caxs'!D40</f>
        <v>70.8</v>
      </c>
      <c r="E34" s="201">
        <f t="shared" si="2"/>
        <v>0</v>
      </c>
      <c r="F34" s="202"/>
    </row>
    <row r="35" spans="1:18" s="55" customFormat="1" ht="21" customHeight="1">
      <c r="A35" s="57">
        <f>+'Ekamut-caxs'!A41</f>
        <v>6</v>
      </c>
      <c r="B35" s="219" t="str">
        <f>+'Ekamut-caxs'!B41</f>
        <v>Բանկային ծառայության գծով</v>
      </c>
      <c r="C35" s="218">
        <v>3</v>
      </c>
      <c r="D35" s="220">
        <f>+'Ekamut-caxs'!D41</f>
        <v>0</v>
      </c>
      <c r="E35" s="217">
        <f t="shared" si="2"/>
        <v>-3</v>
      </c>
      <c r="F35" s="216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1" customHeight="1">
      <c r="A36" s="57">
        <v>7</v>
      </c>
      <c r="B36" s="219" t="str">
        <f>+'Ekamut-caxs'!B42</f>
        <v>Տնտեսական ապրանքների գծով</v>
      </c>
      <c r="C36" s="218">
        <v>60</v>
      </c>
      <c r="D36" s="220">
        <f>+'Ekamut-caxs'!D42</f>
        <v>60</v>
      </c>
      <c r="E36" s="217">
        <f t="shared" si="2"/>
        <v>0</v>
      </c>
      <c r="F36" s="216"/>
      <c r="G36" s="6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35.25" customHeight="1">
      <c r="A37" s="57">
        <v>8</v>
      </c>
      <c r="B37" s="219" t="str">
        <f>+'Ekamut-caxs'!B43</f>
        <v>Գրասենյակային ապրանքների գծով</v>
      </c>
      <c r="C37" s="218">
        <v>37.799999999999997</v>
      </c>
      <c r="D37" s="220">
        <f>+'Ekamut-caxs'!D43</f>
        <v>50</v>
      </c>
      <c r="E37" s="217">
        <f t="shared" si="2"/>
        <v>12.200000000000003</v>
      </c>
      <c r="F37" s="509" t="s">
        <v>282</v>
      </c>
      <c r="G37" s="490"/>
      <c r="H37" s="490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.75" hidden="1" customHeight="1">
      <c r="A38" s="57">
        <f>+'Ekamut-caxs'!A44</f>
        <v>8</v>
      </c>
      <c r="B38" s="219" t="str">
        <f>+'Ekamut-caxs'!B44</f>
        <v>Փոքրարժեք կամ արագամաշ առարկաների գծով</v>
      </c>
      <c r="C38" s="218"/>
      <c r="D38" s="220">
        <f>+'Ekamut-caxs'!D44</f>
        <v>0</v>
      </c>
      <c r="E38" s="217">
        <f t="shared" si="2"/>
        <v>0</v>
      </c>
      <c r="F38" s="510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" hidden="1" customHeight="1">
      <c r="A39" s="57">
        <f>+'Ekamut-caxs'!A45</f>
        <v>9</v>
      </c>
      <c r="B39" s="219" t="str">
        <f>+'Ekamut-caxs'!B45</f>
        <v>Ուսումնական նյութերի գծով</v>
      </c>
      <c r="C39" s="218"/>
      <c r="D39" s="220">
        <f>+'Ekamut-caxs'!D45</f>
        <v>0</v>
      </c>
      <c r="E39" s="217">
        <f t="shared" si="2"/>
        <v>0</v>
      </c>
      <c r="F39" s="510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hidden="1" customHeight="1">
      <c r="A40" s="57">
        <f>+'Ekamut-caxs'!A46</f>
        <v>10</v>
      </c>
      <c r="B40" s="219" t="str">
        <f>+'Ekamut-caxs'!B46</f>
        <v>Դեղորայքի գծով</v>
      </c>
      <c r="C40" s="218"/>
      <c r="D40" s="220">
        <f>+'Ekamut-caxs'!D46</f>
        <v>0</v>
      </c>
      <c r="E40" s="217">
        <f t="shared" si="2"/>
        <v>0</v>
      </c>
      <c r="F40" s="510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0.25" hidden="1" customHeight="1">
      <c r="A41" s="57">
        <f>+'Ekamut-caxs'!A47</f>
        <v>11</v>
      </c>
      <c r="B41" s="219" t="str">
        <f>+'Ekamut-caxs'!B47</f>
        <v>Բուժ.ծառայության գծով</v>
      </c>
      <c r="C41" s="218"/>
      <c r="D41" s="220">
        <f>+'Ekamut-caxs'!D47</f>
        <v>0</v>
      </c>
      <c r="E41" s="217">
        <f t="shared" si="2"/>
        <v>0</v>
      </c>
      <c r="F41" s="510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hidden="1" customHeight="1">
      <c r="A42" s="57">
        <f>+'Ekamut-caxs'!A48</f>
        <v>12</v>
      </c>
      <c r="B42" s="219" t="str">
        <f>+'Ekamut-caxs'!B48</f>
        <v>Ընթացիկ վերանորոգման գծով</v>
      </c>
      <c r="C42" s="216"/>
      <c r="D42" s="220">
        <f>+'Ekamut-caxs'!D48</f>
        <v>0</v>
      </c>
      <c r="E42" s="217">
        <f t="shared" si="2"/>
        <v>0</v>
      </c>
      <c r="F42" s="510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hidden="1" customHeight="1">
      <c r="A43" s="57">
        <f>+'Ekamut-caxs'!A49</f>
        <v>13</v>
      </c>
      <c r="B43" s="219" t="str">
        <f>+'Ekamut-caxs'!B49</f>
        <v>Ջեռուցման համակարգի սպասարկման գծով</v>
      </c>
      <c r="C43" s="216"/>
      <c r="D43" s="220">
        <f>+'Ekamut-caxs'!D49</f>
        <v>0</v>
      </c>
      <c r="E43" s="217">
        <f t="shared" si="2"/>
        <v>0</v>
      </c>
      <c r="F43" s="510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>+'Ekamut-caxs'!A50</f>
        <v>14</v>
      </c>
      <c r="B44" s="219" t="str">
        <f>+'Ekamut-caxs'!B50</f>
        <v>Կաթսայատան սպասարկման գծով</v>
      </c>
      <c r="C44" s="216"/>
      <c r="D44" s="220">
        <f>+'Ekamut-caxs'!D50</f>
        <v>0</v>
      </c>
      <c r="E44" s="217">
        <f t="shared" si="2"/>
        <v>0</v>
      </c>
      <c r="F44" s="510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15</v>
      </c>
      <c r="B45" s="219" t="str">
        <f>+'Ekamut-caxs'!B51</f>
        <v>Սպասարկման և կոմունալ համավճարների գծով</v>
      </c>
      <c r="C45" s="216"/>
      <c r="D45" s="220">
        <f>+'Ekamut-caxs'!D51</f>
        <v>0</v>
      </c>
      <c r="E45" s="217">
        <f t="shared" si="2"/>
        <v>0</v>
      </c>
      <c r="F45" s="510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customHeight="1">
      <c r="A46" s="57">
        <v>9</v>
      </c>
      <c r="B46" s="219" t="str">
        <f>+'Ekamut-caxs'!B52</f>
        <v>Գնումների համակարգողի ծառայության գծով</v>
      </c>
      <c r="C46" s="218">
        <v>0</v>
      </c>
      <c r="D46" s="220">
        <f>+'Ekamut-caxs'!D52</f>
        <v>30</v>
      </c>
      <c r="E46" s="217">
        <f t="shared" si="2"/>
        <v>30</v>
      </c>
      <c r="F46" s="510" t="s">
        <v>283</v>
      </c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33" customHeight="1">
      <c r="A47" s="57">
        <v>10</v>
      </c>
      <c r="B47" s="219" t="str">
        <f>+'Ekamut-caxs'!B53</f>
        <v>Համակարգիչների տեխնիկական սպասարկման գծով</v>
      </c>
      <c r="C47" s="218">
        <v>12</v>
      </c>
      <c r="D47" s="220">
        <f>+'Ekamut-caxs'!D53</f>
        <v>16</v>
      </c>
      <c r="E47" s="217">
        <f t="shared" si="2"/>
        <v>4</v>
      </c>
      <c r="F47" s="509" t="s">
        <v>284</v>
      </c>
      <c r="G47" s="490"/>
      <c r="H47" s="490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9" customHeight="1">
      <c r="A48" s="57">
        <v>11</v>
      </c>
      <c r="B48" s="219" t="str">
        <f>+'Ekamut-caxs'!B54</f>
        <v>Համակարգչային ծրագրի և կայքի սպասարկման գծով</v>
      </c>
      <c r="C48" s="216">
        <v>95</v>
      </c>
      <c r="D48" s="220">
        <f>+'Ekamut-caxs'!D54</f>
        <v>117</v>
      </c>
      <c r="E48" s="217">
        <f t="shared" si="2"/>
        <v>22</v>
      </c>
      <c r="F48" s="509" t="s">
        <v>285</v>
      </c>
      <c r="G48" s="41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3.25" customHeight="1">
      <c r="A49" s="57">
        <v>12</v>
      </c>
      <c r="B49" s="219" t="str">
        <f>+'Ekamut-caxs'!B55</f>
        <v>էլ․ստորագրության գծով</v>
      </c>
      <c r="C49" s="216">
        <v>3</v>
      </c>
      <c r="D49" s="220">
        <f>+'Ekamut-caxs'!D55</f>
        <v>3</v>
      </c>
      <c r="E49" s="217">
        <f t="shared" si="2"/>
        <v>0</v>
      </c>
      <c r="F49" s="510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hidden="1" customHeight="1">
      <c r="A50" s="57">
        <f>+'Ekamut-caxs'!A56</f>
        <v>12</v>
      </c>
      <c r="B50" s="219" t="str">
        <f>+'Ekamut-caxs'!B56</f>
        <v>Հայտարարության գծով</v>
      </c>
      <c r="C50" s="216"/>
      <c r="D50" s="220">
        <f>+'Ekamut-caxs'!D56</f>
        <v>0</v>
      </c>
      <c r="E50" s="217">
        <f t="shared" si="2"/>
        <v>0</v>
      </c>
      <c r="F50" s="510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13</v>
      </c>
      <c r="B51" s="219" t="str">
        <f>+'Ekamut-caxs'!B57</f>
        <v>Բաժանորդագրության գծով</v>
      </c>
      <c r="C51" s="216"/>
      <c r="D51" s="220">
        <f>+'Ekamut-caxs'!D57</f>
        <v>0</v>
      </c>
      <c r="E51" s="217">
        <f t="shared" si="2"/>
        <v>0</v>
      </c>
      <c r="F51" s="510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0.25" customHeight="1">
      <c r="A52" s="57">
        <v>13</v>
      </c>
      <c r="B52" s="219" t="str">
        <f>+'Ekamut-caxs'!B58</f>
        <v>Վերապատրաստման գծով</v>
      </c>
      <c r="C52" s="216">
        <v>15</v>
      </c>
      <c r="D52" s="220">
        <f>+'Ekamut-caxs'!D58</f>
        <v>0</v>
      </c>
      <c r="E52" s="217">
        <f t="shared" si="2"/>
        <v>-15</v>
      </c>
      <c r="F52" s="510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hidden="1" customHeight="1">
      <c r="A53" s="57">
        <f>+'Ekamut-caxs'!A59</f>
        <v>15</v>
      </c>
      <c r="B53" s="219" t="str">
        <f>+'Ekamut-caxs'!B59</f>
        <v>Միջոցառումների և գործուղումների գծով</v>
      </c>
      <c r="C53" s="216"/>
      <c r="D53" s="220">
        <f>+'Ekamut-caxs'!D59</f>
        <v>0</v>
      </c>
      <c r="E53" s="217">
        <f t="shared" si="2"/>
        <v>0</v>
      </c>
      <c r="F53" s="510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hidden="1" customHeight="1">
      <c r="A54" s="57">
        <f>+'Ekamut-caxs'!A60</f>
        <v>16</v>
      </c>
      <c r="B54" s="219" t="str">
        <f>+'Ekamut-caxs'!B60</f>
        <v>Տպագրական ծառայությունների գծով</v>
      </c>
      <c r="C54" s="216"/>
      <c r="D54" s="220">
        <f>+'Ekamut-caxs'!D60</f>
        <v>0</v>
      </c>
      <c r="E54" s="217">
        <f t="shared" si="2"/>
        <v>0</v>
      </c>
      <c r="F54" s="510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4" customFormat="1" ht="32.25" customHeight="1">
      <c r="A55" s="57">
        <v>14</v>
      </c>
      <c r="B55" s="240" t="str">
        <f>+'Ekamut-caxs'!B61</f>
        <v>Հաշվետվության  կազմում և ուղարկում</v>
      </c>
      <c r="C55" s="216">
        <v>0</v>
      </c>
      <c r="D55" s="218">
        <f>+'Ekamut-caxs'!D61</f>
        <v>7.5</v>
      </c>
      <c r="E55" s="216">
        <f t="shared" si="2"/>
        <v>7.5</v>
      </c>
      <c r="F55" s="509" t="s">
        <v>286</v>
      </c>
      <c r="G55" s="301" t="s">
        <v>247</v>
      </c>
    </row>
    <row r="56" spans="1:18" s="54" customFormat="1" ht="21" customHeight="1">
      <c r="A56" s="57">
        <v>15</v>
      </c>
      <c r="B56" s="240" t="s">
        <v>278</v>
      </c>
      <c r="C56" s="216">
        <v>65</v>
      </c>
      <c r="D56" s="218">
        <f>+'Ekamut-caxs'!D62</f>
        <v>0</v>
      </c>
      <c r="E56" s="216">
        <f t="shared" si="2"/>
        <v>-65</v>
      </c>
      <c r="F56" s="216"/>
    </row>
    <row r="57" spans="1:18" s="55" customFormat="1" ht="21" customHeight="1">
      <c r="A57" s="57">
        <v>16</v>
      </c>
      <c r="B57" s="219" t="str">
        <f>+'Ekamut-caxs'!B63</f>
        <v>Հիմնական միջոցների մաշվածության գծով, որից՝</v>
      </c>
      <c r="C57" s="216">
        <v>272.3</v>
      </c>
      <c r="D57" s="220">
        <f>+'Ekamut-caxs'!D63</f>
        <v>247.1</v>
      </c>
      <c r="E57" s="217">
        <f t="shared" si="2"/>
        <v>-25.200000000000017</v>
      </c>
      <c r="F57" s="216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ht="20.25" customHeight="1">
      <c r="A58" s="26">
        <v>16.100000000000001</v>
      </c>
      <c r="B58" s="285" t="str">
        <f>+'Ekamut-caxs'!B64</f>
        <v>պայմանով (անհատույց) ստացված</v>
      </c>
      <c r="C58" s="202">
        <v>247.1</v>
      </c>
      <c r="D58" s="221">
        <f>+'Ekamut-caxs'!D64</f>
        <v>241.7</v>
      </c>
      <c r="E58" s="201">
        <f t="shared" si="2"/>
        <v>-5.4000000000000057</v>
      </c>
      <c r="F58" s="202"/>
      <c r="G58" s="136"/>
    </row>
    <row r="59" spans="1:18" s="55" customFormat="1" ht="21" hidden="1" customHeight="1">
      <c r="A59" s="57">
        <f>+'Ekamut-caxs'!A65</f>
        <v>14</v>
      </c>
      <c r="B59" s="219" t="str">
        <f>+'Ekamut-caxs'!B65</f>
        <v xml:space="preserve">Չփոխհատուցվող հարկերի գծով </v>
      </c>
      <c r="C59" s="216"/>
      <c r="D59" s="220">
        <f>+'Ekamut-caxs'!D65</f>
        <v>0</v>
      </c>
      <c r="E59" s="217">
        <f t="shared" si="2"/>
        <v>0</v>
      </c>
      <c r="F59" s="216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55" customFormat="1" ht="21" hidden="1" customHeight="1">
      <c r="A60" s="57">
        <f>+'Ekamut-caxs'!A66</f>
        <v>15</v>
      </c>
      <c r="B60" s="219" t="str">
        <f>+'Ekamut-caxs'!B66</f>
        <v>Այլ ծախսերի գծով</v>
      </c>
      <c r="C60" s="216"/>
      <c r="D60" s="220">
        <f>+'Ekamut-caxs'!D66</f>
        <v>0</v>
      </c>
      <c r="E60" s="217">
        <f t="shared" si="2"/>
        <v>0</v>
      </c>
      <c r="F60" s="216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31" customFormat="1" ht="17.25">
      <c r="A61" s="24"/>
      <c r="B61" s="286" t="s">
        <v>76</v>
      </c>
      <c r="C61" s="244">
        <f>C6-C21</f>
        <v>0</v>
      </c>
      <c r="D61" s="507">
        <f>D6-D21</f>
        <v>0</v>
      </c>
      <c r="E61" s="226">
        <f t="shared" si="0"/>
        <v>0</v>
      </c>
      <c r="F61" s="244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</row>
    <row r="62" spans="1:18" s="31" customFormat="1" ht="45" customHeight="1">
      <c r="A62" s="32"/>
      <c r="B62" s="287"/>
      <c r="C62" s="33"/>
      <c r="D62" s="33"/>
      <c r="E62" s="33"/>
      <c r="F62" s="33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</row>
    <row r="63" spans="1:18" ht="24.75" customHeight="1">
      <c r="B63" s="288" t="s">
        <v>2</v>
      </c>
      <c r="C63" s="22"/>
      <c r="D63" s="531" t="str">
        <f>+'Ekamut-caxs'!D69</f>
        <v>Սուրեն  Պողոսյան</v>
      </c>
      <c r="E63" s="531"/>
      <c r="F63" s="103"/>
    </row>
    <row r="64" spans="1:18" ht="9.75" customHeight="1">
      <c r="B64" s="289"/>
      <c r="D64" s="530" t="s">
        <v>5</v>
      </c>
      <c r="E64" s="530"/>
      <c r="F64" s="238"/>
    </row>
    <row r="65" spans="1:6" ht="24.75" customHeight="1">
      <c r="B65" s="288" t="s">
        <v>6</v>
      </c>
      <c r="C65" s="22"/>
      <c r="D65" s="531" t="str">
        <f>+'Ekamut-caxs'!D71</f>
        <v>Հասմիկ Ղուկասյան</v>
      </c>
      <c r="E65" s="531"/>
      <c r="F65" s="103"/>
    </row>
    <row r="66" spans="1:6" ht="11.25" customHeight="1">
      <c r="D66" s="530" t="s">
        <v>5</v>
      </c>
      <c r="E66" s="530"/>
      <c r="F66" s="238"/>
    </row>
    <row r="67" spans="1:6" s="17" customFormat="1">
      <c r="A67" s="22"/>
      <c r="B67" s="283" t="s">
        <v>1</v>
      </c>
      <c r="C67" s="18"/>
      <c r="D67" s="18"/>
      <c r="E67" s="18"/>
      <c r="F67" s="18"/>
    </row>
    <row r="68" spans="1:6" s="17" customFormat="1">
      <c r="A68" s="96"/>
      <c r="B68" s="21"/>
    </row>
    <row r="69" spans="1:6" s="17" customFormat="1">
      <c r="A69" s="96"/>
      <c r="B69" s="21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</sheetData>
  <sheetProtection algorithmName="SHA-512" hashValue="UOIyxxRCPmg36V6YQwYhhmaUWsGEayRbjpg2tRl2GC0PbHtTaJAeotv/P56UyuF78lGOnHcBJi9B/5hJ+epvyQ==" saltValue="Ah3vYSnZgq3sTv76gXT8N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5" zoomScaleSheetLayoutView="100" workbookViewId="0">
      <selection activeCell="C52" sqref="C52"/>
    </sheetView>
  </sheetViews>
  <sheetFormatPr defaultColWidth="9.140625" defaultRowHeight="13.5"/>
  <cols>
    <col min="1" max="1" width="4.85546875" style="18" customWidth="1"/>
    <col min="2" max="2" width="59.42578125" style="281" customWidth="1"/>
    <col min="3" max="3" width="16.7109375" style="18" customWidth="1"/>
    <col min="4" max="4" width="15.7109375" style="18" customWidth="1"/>
    <col min="5" max="5" width="17.140625" style="18" customWidth="1"/>
    <col min="6" max="6" width="30.140625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29" t="s">
        <v>77</v>
      </c>
      <c r="B1" s="529"/>
      <c r="C1" s="529"/>
      <c r="D1" s="529"/>
      <c r="E1" s="529"/>
      <c r="F1" s="529"/>
    </row>
    <row r="2" spans="1:20" s="20" customFormat="1" ht="20.25">
      <c r="A2" s="517" t="str">
        <f>+'Ekamut-caxs'!A7:D7</f>
        <v>«ԵՐևԱՆԻ ՆՈՐ ՆՈՐՔԻ ՇԱԽՄԱՏԻ ՄԱՆԿԱՊԱՏԱՆԵԿԱՆ ՄԱՐԶԱԴՊՐՈՑ » ՀՈԱԿ-ի</v>
      </c>
      <c r="B2" s="517"/>
      <c r="C2" s="517"/>
      <c r="D2" s="517"/>
      <c r="E2" s="517"/>
      <c r="F2" s="517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32" t="s">
        <v>219</v>
      </c>
      <c r="B3" s="532"/>
      <c r="C3" s="532"/>
      <c r="D3" s="532"/>
      <c r="E3" s="532"/>
      <c r="F3" s="532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79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179</v>
      </c>
      <c r="D5" s="194" t="s">
        <v>180</v>
      </c>
      <c r="E5" s="80" t="s">
        <v>48</v>
      </c>
      <c r="F5" s="239" t="str">
        <f>+'Ekamutneri hamematakan'!F5</f>
        <v>Ծանոթություն նախատեսվող ցուցանիշների վերաբերյալ</v>
      </c>
      <c r="G5" s="17"/>
      <c r="H5" s="296" t="s">
        <v>200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466.3</v>
      </c>
      <c r="D6" s="213">
        <f>+C78</f>
        <v>642.50000000000364</v>
      </c>
      <c r="E6" s="213">
        <f>D6-C6</f>
        <v>176.20000000000363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SUM(C8:C17)</f>
        <v>27786.7</v>
      </c>
      <c r="D7" s="213">
        <f>SUM(D8:D17)</f>
        <v>27966.1</v>
      </c>
      <c r="E7" s="213">
        <f>D7-C7</f>
        <v>179.39999999999782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1" t="str">
        <f>+'Dramakan hosqer'!B14</f>
        <v>Սուբսիդիայից</v>
      </c>
      <c r="C8" s="210">
        <v>27786.7</v>
      </c>
      <c r="D8" s="210">
        <f>+'Dramakan hosqer'!F14</f>
        <v>27966.1</v>
      </c>
      <c r="E8" s="210">
        <f>+D8-C8</f>
        <v>179.39999999999782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17.25" hidden="1">
      <c r="A9" s="57">
        <f>+'Dramakan hosqer'!A15</f>
        <v>2</v>
      </c>
      <c r="B9" s="271" t="str">
        <f>+'Dramakan hosqer'!B15</f>
        <v>Կամավոր ատեստավորման գծով</v>
      </c>
      <c r="C9" s="210"/>
      <c r="D9" s="210">
        <f>+'Dramakan hosqer'!F15</f>
        <v>0</v>
      </c>
      <c r="E9" s="210">
        <f t="shared" ref="E9:E17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1" t="str">
        <f>+'Dramakan hosqer'!B16</f>
        <v xml:space="preserve">Վճարովի ծառայություններից 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1" t="str">
        <f>+'Dramakan hosqer'!B17</f>
        <v>Սպասարկման և կոմունալ համավճարներից</v>
      </c>
      <c r="C11" s="210"/>
      <c r="D11" s="210">
        <v>0</v>
      </c>
      <c r="E11" s="210">
        <f t="shared" si="0"/>
        <v>0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1" t="str">
        <f>+'Dramakan hosqer'!B18</f>
        <v>Ֆինանսական օգնությունից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6</v>
      </c>
      <c r="B13" s="271" t="str">
        <f>+'Dramakan hosqer'!B19</f>
        <v>Չփոխանակվող գործարքներից (դրամաշնորհից)</v>
      </c>
      <c r="C13" s="210"/>
      <c r="D13" s="210">
        <f>+'Dramakan hosqer'!F19</f>
        <v>0</v>
      </c>
      <c r="E13" s="210">
        <f t="shared" si="0"/>
        <v>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7</v>
      </c>
      <c r="B14" s="271" t="str">
        <f>+'Dramakan hosqer'!B20</f>
        <v>Դեբիտորական պարտքերից</v>
      </c>
      <c r="C14" s="210"/>
      <c r="D14" s="210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8</v>
      </c>
      <c r="B15" s="271" t="str">
        <f>+'Dramakan hosqer'!B21</f>
        <v>Բանկի տոկոսից</v>
      </c>
      <c r="C15" s="210"/>
      <c r="D15" s="210">
        <f>+'Dramakan hosqer'!F21</f>
        <v>0</v>
      </c>
      <c r="E15" s="210">
        <f t="shared" si="0"/>
        <v>0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4" customFormat="1" ht="17.25" hidden="1">
      <c r="A16" s="57">
        <f>+'Dramakan hosqer'!A22</f>
        <v>9</v>
      </c>
      <c r="B16" s="273" t="str">
        <f>+'Dramakan hosqer'!B22</f>
        <v>Այլ մուտքեր</v>
      </c>
      <c r="C16" s="210"/>
      <c r="D16" s="210">
        <f>+'Dramakan hosqer'!F22</f>
        <v>0</v>
      </c>
      <c r="E16" s="210">
        <f t="shared" si="0"/>
        <v>0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4" customFormat="1" ht="17.25" hidden="1">
      <c r="A17" s="57">
        <f>+'Dramakan hosqer'!A23</f>
        <v>0</v>
      </c>
      <c r="B17" s="273">
        <f>+'Dramakan hosqer'!B23</f>
        <v>0</v>
      </c>
      <c r="C17" s="210"/>
      <c r="D17" s="210">
        <f>+'Dramakan hosqer'!F23</f>
        <v>0</v>
      </c>
      <c r="E17" s="210">
        <f t="shared" si="0"/>
        <v>0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19" customFormat="1" ht="34.5">
      <c r="A18" s="323" t="s">
        <v>31</v>
      </c>
      <c r="B18" s="324" t="s">
        <v>79</v>
      </c>
      <c r="C18" s="203">
        <f>+C19+C60+C73</f>
        <v>27610.499999999996</v>
      </c>
      <c r="D18" s="203">
        <f>+D19+D60+D73</f>
        <v>28282.899999999994</v>
      </c>
      <c r="E18" s="203">
        <f>+E19+E60+E73</f>
        <v>672.40000000000066</v>
      </c>
      <c r="F18" s="203"/>
      <c r="G18" s="266"/>
      <c r="H18" s="97"/>
      <c r="I18" s="97"/>
      <c r="J18" s="97"/>
      <c r="K18" s="97"/>
      <c r="L18" s="97"/>
      <c r="M18" s="97"/>
      <c r="N18" s="105"/>
      <c r="O18" s="105"/>
      <c r="P18" s="105"/>
      <c r="Q18" s="105"/>
      <c r="R18" s="105"/>
      <c r="S18" s="105"/>
      <c r="T18" s="105"/>
    </row>
    <row r="19" spans="1:20" s="20" customFormat="1" ht="17.25">
      <c r="A19" s="14" t="s">
        <v>52</v>
      </c>
      <c r="B19" s="12" t="s">
        <v>55</v>
      </c>
      <c r="C19" s="213">
        <f>SUM(C20,C23:C28,C32:C55,C58:C59)</f>
        <v>27610.499999999996</v>
      </c>
      <c r="D19" s="213">
        <f>SUM(D20,D23:D29,D33:D55,D58:D59)</f>
        <v>28090.299999999996</v>
      </c>
      <c r="E19" s="213">
        <f>SUM(E20,E23:E28,E32:E55,E58:E59)</f>
        <v>479.80000000000064</v>
      </c>
      <c r="F19" s="203"/>
      <c r="G19" s="112"/>
      <c r="H19" s="97"/>
      <c r="I19" s="97"/>
      <c r="J19" s="97"/>
      <c r="K19" s="97"/>
      <c r="L19" s="97"/>
      <c r="M19" s="97"/>
      <c r="N19" s="105"/>
      <c r="O19" s="105"/>
      <c r="P19" s="105"/>
      <c r="Q19" s="105"/>
      <c r="R19" s="105"/>
      <c r="S19" s="105"/>
      <c r="T19" s="105"/>
    </row>
    <row r="20" spans="1:20" s="55" customFormat="1" ht="33">
      <c r="A20" s="57">
        <f>+'Dramakan hosqer'!A26</f>
        <v>1</v>
      </c>
      <c r="B20" s="240" t="str">
        <f>+'Dramakan hosqer'!B26</f>
        <v>Աշխատավարձի գծով</v>
      </c>
      <c r="C20" s="210">
        <v>26523.3</v>
      </c>
      <c r="D20" s="210">
        <f>+'Dramakan hosqer'!F26</f>
        <v>26727</v>
      </c>
      <c r="E20" s="210">
        <f>+D20-C20</f>
        <v>203.70000000000073</v>
      </c>
      <c r="F20" s="508" t="s">
        <v>280</v>
      </c>
      <c r="G20" s="491"/>
      <c r="H20" s="492"/>
      <c r="I20" s="100"/>
      <c r="J20" s="100"/>
      <c r="K20" s="100"/>
      <c r="L20" s="100"/>
      <c r="M20" s="100"/>
      <c r="N20" s="107"/>
      <c r="O20" s="107"/>
      <c r="P20" s="107"/>
      <c r="Q20" s="107"/>
      <c r="R20" s="107"/>
      <c r="S20" s="107"/>
      <c r="T20" s="107"/>
    </row>
    <row r="21" spans="1:20" hidden="1">
      <c r="A21" s="25">
        <f>+'Dramakan hosqer'!A27</f>
        <v>1.1000000000000001</v>
      </c>
      <c r="B21" s="272" t="str">
        <f>+'Dramakan hosqer'!B27</f>
        <v>լրավճար վճարովի ծառայության գծով</v>
      </c>
      <c r="C21" s="204"/>
      <c r="D21" s="204">
        <f>+'Dramakan hosqer'!F27</f>
        <v>0</v>
      </c>
      <c r="E21" s="204">
        <f t="shared" ref="E21:E56" si="1">+D21-C21</f>
        <v>0</v>
      </c>
      <c r="F21" s="204"/>
    </row>
    <row r="22" spans="1:20" hidden="1">
      <c r="A22" s="25">
        <f>+'Dramakan hosqer'!A28</f>
        <v>1.2000000000000002</v>
      </c>
      <c r="B22" s="274" t="str">
        <f>+'Dramakan hosqer'!B28</f>
        <v>պարգևատրման գծով</v>
      </c>
      <c r="C22" s="204"/>
      <c r="D22" s="204">
        <f>+'Dramakan hosqer'!F28</f>
        <v>0</v>
      </c>
      <c r="E22" s="204">
        <f t="shared" si="1"/>
        <v>0</v>
      </c>
      <c r="F22" s="204"/>
    </row>
    <row r="23" spans="1:20" hidden="1">
      <c r="A23" s="25">
        <f>+'Dramakan hosqer'!A29</f>
        <v>1.3000000000000003</v>
      </c>
      <c r="B23" s="272" t="str">
        <f>+'Dramakan hosqer'!B29</f>
        <v>կամավոր ատեստավորման գծով</v>
      </c>
      <c r="C23" s="204"/>
      <c r="D23" s="204">
        <f>+'Dramakan hosqer'!F29</f>
        <v>0</v>
      </c>
      <c r="E23" s="204">
        <f t="shared" si="1"/>
        <v>0</v>
      </c>
      <c r="F23" s="204"/>
    </row>
    <row r="24" spans="1:20" s="55" customFormat="1" ht="33">
      <c r="A24" s="57">
        <f>+'Dramakan hosqer'!A30</f>
        <v>2</v>
      </c>
      <c r="B24" s="219" t="str">
        <f>+'Dramakan hosqer'!B30</f>
        <v>Ջեռուցման գծով</v>
      </c>
      <c r="C24" s="210">
        <v>639.70000000000005</v>
      </c>
      <c r="D24" s="210">
        <f>+'Dramakan hosqer'!F30</f>
        <v>793.5</v>
      </c>
      <c r="E24" s="210">
        <f t="shared" si="1"/>
        <v>153.79999999999995</v>
      </c>
      <c r="F24" s="508" t="s">
        <v>281</v>
      </c>
      <c r="G24" s="491"/>
      <c r="H24" s="492"/>
      <c r="I24" s="100"/>
      <c r="J24" s="100"/>
      <c r="K24" s="100"/>
      <c r="L24" s="100"/>
      <c r="M24" s="100"/>
      <c r="N24" s="107"/>
      <c r="O24" s="107"/>
      <c r="P24" s="107"/>
      <c r="Q24" s="107"/>
      <c r="R24" s="107"/>
      <c r="S24" s="107"/>
      <c r="T24" s="107"/>
    </row>
    <row r="25" spans="1:20" s="55" customFormat="1" ht="17.25">
      <c r="A25" s="57">
        <f>+'Dramakan hosqer'!A31</f>
        <v>3</v>
      </c>
      <c r="B25" s="219" t="str">
        <f>+'Dramakan hosqer'!B31</f>
        <v>Էլեկտրաէներգիայի գծով</v>
      </c>
      <c r="C25" s="210">
        <v>73.099999999999994</v>
      </c>
      <c r="D25" s="210">
        <f>+'Dramakan hosqer'!F31</f>
        <v>73.099999999999994</v>
      </c>
      <c r="E25" s="210">
        <f t="shared" si="1"/>
        <v>0</v>
      </c>
      <c r="F25" s="210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hosqer'!A32</f>
        <v>4</v>
      </c>
      <c r="B26" s="219" t="str">
        <f>+'Dramakan hosqer'!B32</f>
        <v>Ջրմուղ-կոյուղու գծով</v>
      </c>
      <c r="C26" s="210">
        <v>12.8</v>
      </c>
      <c r="D26" s="210">
        <f>+'Dramakan hosqer'!F32</f>
        <v>12.8</v>
      </c>
      <c r="E26" s="210">
        <f t="shared" si="1"/>
        <v>0</v>
      </c>
      <c r="F26" s="210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 hidden="1">
      <c r="A27" s="57">
        <f>+'Dramakan hosqer'!A33</f>
        <v>5</v>
      </c>
      <c r="B27" s="219" t="str">
        <f>+'Dramakan hosqer'!B33</f>
        <v>Աղբահանության գծով</v>
      </c>
      <c r="C27" s="210"/>
      <c r="D27" s="210">
        <f>+'Dramakan hosqer'!F33</f>
        <v>0</v>
      </c>
      <c r="E27" s="210">
        <f t="shared" si="1"/>
        <v>0</v>
      </c>
      <c r="F27" s="210"/>
      <c r="G27" s="113"/>
      <c r="H27" s="101"/>
      <c r="I27" s="101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 hidden="1">
      <c r="A28" s="57">
        <f>+'Dramakan hosqer'!A34</f>
        <v>6</v>
      </c>
      <c r="B28" s="219" t="str">
        <f>+'Dramakan hosqer'!B34</f>
        <v>Ախտաբանության գծով</v>
      </c>
      <c r="C28" s="210"/>
      <c r="D28" s="210">
        <f>+'Dramakan hosqer'!F34</f>
        <v>0</v>
      </c>
      <c r="E28" s="210">
        <f t="shared" si="1"/>
        <v>0</v>
      </c>
      <c r="F28" s="210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5</v>
      </c>
      <c r="B29" s="219" t="str">
        <f>+'Dramakan hosqer'!B35</f>
        <v>Կապի գծով, որից`</v>
      </c>
      <c r="C29" s="211"/>
      <c r="D29" s="211">
        <f>+'Dramakan hosqer'!F35</f>
        <v>70.8</v>
      </c>
      <c r="E29" s="211">
        <f t="shared" si="1"/>
        <v>70.8</v>
      </c>
      <c r="F29" s="210"/>
      <c r="G29" s="91"/>
      <c r="H29" s="100"/>
      <c r="I29" s="100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31" customFormat="1" ht="14.25" hidden="1">
      <c r="A30" s="25">
        <f>+'Dramakan hosqer'!A36</f>
        <v>5.0999999999999996</v>
      </c>
      <c r="B30" s="272" t="str">
        <f>+'Dramakan hosqer'!B36</f>
        <v>բաժանորդային վճար</v>
      </c>
      <c r="C30" s="204"/>
      <c r="D30" s="204">
        <f>+'Dramakan hosqer'!F36</f>
        <v>0</v>
      </c>
      <c r="E30" s="204">
        <f t="shared" si="1"/>
        <v>0</v>
      </c>
      <c r="F30" s="204"/>
      <c r="G30" s="114"/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 hidden="1">
      <c r="A31" s="25">
        <f>+'Dramakan hosqer'!A37</f>
        <v>5.1999999999999993</v>
      </c>
      <c r="B31" s="272" t="str">
        <f>+'Dramakan hosqer'!B37</f>
        <v>րոպեավճար</v>
      </c>
      <c r="C31" s="204"/>
      <c r="D31" s="204">
        <f>+'Dramakan hosqer'!F37</f>
        <v>0</v>
      </c>
      <c r="E31" s="204">
        <f t="shared" si="1"/>
        <v>0</v>
      </c>
      <c r="F31" s="204"/>
      <c r="I31" s="116"/>
    </row>
    <row r="32" spans="1:20">
      <c r="A32" s="25">
        <f>+'Dramakan hosqer'!A38</f>
        <v>5.0999999999999996</v>
      </c>
      <c r="B32" s="272" t="str">
        <f>+'Dramakan hosqer'!B38</f>
        <v>ինտերնետ կապ</v>
      </c>
      <c r="C32" s="204">
        <v>70.8</v>
      </c>
      <c r="D32" s="204">
        <f>+'Dramakan hosqer'!F38</f>
        <v>70.8</v>
      </c>
      <c r="E32" s="204">
        <f t="shared" si="1"/>
        <v>0</v>
      </c>
      <c r="F32" s="204"/>
      <c r="I32" s="116"/>
    </row>
    <row r="33" spans="1:20" s="55" customFormat="1" ht="17.25">
      <c r="A33" s="57">
        <f>+'Dramakan hosqer'!A39</f>
        <v>6</v>
      </c>
      <c r="B33" s="219" t="str">
        <f>+'Dramakan hosqer'!B39</f>
        <v>Բանկային ծառայության գծով</v>
      </c>
      <c r="C33" s="210">
        <v>3</v>
      </c>
      <c r="D33" s="210">
        <f>+'Dramakan hosqer'!F39</f>
        <v>0</v>
      </c>
      <c r="E33" s="210">
        <f t="shared" si="1"/>
        <v>-3</v>
      </c>
      <c r="F33" s="210"/>
      <c r="G33" s="6"/>
      <c r="H33" s="100"/>
      <c r="I33" s="100"/>
      <c r="J33" s="100"/>
      <c r="K33" s="100"/>
      <c r="L33" s="100"/>
      <c r="M33" s="100"/>
      <c r="N33" s="107"/>
      <c r="O33" s="107"/>
      <c r="P33" s="107"/>
      <c r="Q33" s="107"/>
      <c r="R33" s="107"/>
      <c r="S33" s="107"/>
      <c r="T33" s="107"/>
    </row>
    <row r="34" spans="1:20" s="55" customFormat="1" ht="17.25">
      <c r="A34" s="57">
        <v>7</v>
      </c>
      <c r="B34" s="219" t="str">
        <f>+'Dramakan hosqer'!B40</f>
        <v>Տնտեսական ապրանքների գծով</v>
      </c>
      <c r="C34" s="210">
        <v>60</v>
      </c>
      <c r="D34" s="210">
        <f>+'Dramakan hosqer'!F40</f>
        <v>60</v>
      </c>
      <c r="E34" s="210">
        <f t="shared" si="1"/>
        <v>0</v>
      </c>
      <c r="F34" s="210"/>
      <c r="G34" s="91"/>
      <c r="H34" s="100"/>
      <c r="I34" s="100"/>
      <c r="J34" s="100"/>
      <c r="K34" s="100"/>
      <c r="L34" s="100"/>
      <c r="M34" s="100"/>
      <c r="N34" s="107"/>
      <c r="O34" s="107"/>
      <c r="P34" s="107"/>
      <c r="Q34" s="107"/>
      <c r="R34" s="107"/>
      <c r="S34" s="107"/>
      <c r="T34" s="107"/>
    </row>
    <row r="35" spans="1:20" s="55" customFormat="1" ht="30" customHeight="1">
      <c r="A35" s="57">
        <v>8</v>
      </c>
      <c r="B35" s="219" t="str">
        <f>+'Dramakan hosqer'!B41</f>
        <v>Գրասենյակային ապրանքների գծով</v>
      </c>
      <c r="C35" s="210">
        <v>37.799999999999997</v>
      </c>
      <c r="D35" s="210">
        <f>+'Dramakan hosqer'!F41</f>
        <v>50</v>
      </c>
      <c r="E35" s="210">
        <f t="shared" si="1"/>
        <v>12.200000000000003</v>
      </c>
      <c r="F35" s="508" t="s">
        <v>287</v>
      </c>
      <c r="G35" s="491"/>
      <c r="H35" s="492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 hidden="1">
      <c r="A36" s="57">
        <f>+'Dramakan hosqer'!A42</f>
        <v>8</v>
      </c>
      <c r="B36" s="219" t="str">
        <f>+'Dramakan hosqer'!B42</f>
        <v>Փոքրարժեք կամ արագամաշ առարկաների գծով</v>
      </c>
      <c r="C36" s="210"/>
      <c r="D36" s="210">
        <f>+'Dramakan hosqer'!F42</f>
        <v>0</v>
      </c>
      <c r="E36" s="210">
        <f t="shared" si="1"/>
        <v>0</v>
      </c>
      <c r="F36" s="210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 hidden="1">
      <c r="A37" s="57">
        <f>+'Dramakan hosqer'!A43</f>
        <v>9</v>
      </c>
      <c r="B37" s="219" t="str">
        <f>+'Dramakan hosqer'!B43</f>
        <v>Ուսումնական նյութերի գծով</v>
      </c>
      <c r="C37" s="210"/>
      <c r="D37" s="210">
        <f>+'Dramakan hosqer'!F43</f>
        <v>0</v>
      </c>
      <c r="E37" s="210">
        <f t="shared" si="1"/>
        <v>0</v>
      </c>
      <c r="F37" s="210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 hidden="1">
      <c r="A38" s="57">
        <f>+'Dramakan hosqer'!A44</f>
        <v>10</v>
      </c>
      <c r="B38" s="219" t="str">
        <f>+'Dramakan hosqer'!B44</f>
        <v>Դեղորայքի գծով</v>
      </c>
      <c r="C38" s="210"/>
      <c r="D38" s="210">
        <f>+'Dramakan hosqer'!F44</f>
        <v>0</v>
      </c>
      <c r="E38" s="210">
        <f t="shared" si="1"/>
        <v>0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hosqer'!A45</f>
        <v>11</v>
      </c>
      <c r="B39" s="219" t="str">
        <f>+'Dramakan hosqer'!B45</f>
        <v>Բուժ.ծառայության գծով</v>
      </c>
      <c r="C39" s="210"/>
      <c r="D39" s="210">
        <f>+'Dramakan hosqer'!F45</f>
        <v>0</v>
      </c>
      <c r="E39" s="210">
        <f t="shared" si="1"/>
        <v>0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>
        <f>+'Dramakan hosqer'!A46</f>
        <v>12</v>
      </c>
      <c r="B40" s="219" t="str">
        <f>+'Dramakan hosqer'!B46</f>
        <v>Ընթացիկ վերանորոգման գծով</v>
      </c>
      <c r="C40" s="210"/>
      <c r="D40" s="210">
        <f>+'Dramakan hosqer'!F46</f>
        <v>0</v>
      </c>
      <c r="E40" s="210">
        <f t="shared" si="1"/>
        <v>0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hosqer'!A47</f>
        <v>13</v>
      </c>
      <c r="B41" s="219" t="str">
        <f>+'Dramakan hosqer'!B47</f>
        <v>Ջեռուցման համակարգի սպասարկման գծով</v>
      </c>
      <c r="C41" s="210"/>
      <c r="D41" s="210">
        <f>+'Dramakan hosqer'!F47</f>
        <v>0</v>
      </c>
      <c r="E41" s="210">
        <f t="shared" si="1"/>
        <v>0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 hidden="1">
      <c r="A42" s="57">
        <f>+'Dramakan hosqer'!A48</f>
        <v>14</v>
      </c>
      <c r="B42" s="219" t="str">
        <f>+'Dramakan hosqer'!B48</f>
        <v>Կաթսայատան սպասարկման գծով</v>
      </c>
      <c r="C42" s="210"/>
      <c r="D42" s="210">
        <f>+'Dramakan hosqer'!F48</f>
        <v>0</v>
      </c>
      <c r="E42" s="210">
        <f t="shared" si="1"/>
        <v>0</v>
      </c>
      <c r="F42" s="210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 hidden="1">
      <c r="A43" s="57">
        <f>+'Dramakan hosqer'!A49</f>
        <v>15</v>
      </c>
      <c r="B43" s="219" t="str">
        <f>+'Dramakan hosqer'!B49</f>
        <v>Սպասարկման և կոմունալ համավճարների գծով</v>
      </c>
      <c r="C43" s="210"/>
      <c r="D43" s="210">
        <f>+'Dramakan hosqer'!F49</f>
        <v>0</v>
      </c>
      <c r="E43" s="210">
        <f t="shared" si="1"/>
        <v>0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21.75" customHeight="1">
      <c r="A44" s="57">
        <f>+'Dramakan hosqer'!A50</f>
        <v>8</v>
      </c>
      <c r="B44" s="219" t="str">
        <f>+'Dramakan hosqer'!B50</f>
        <v>Գնումների համակարգողի ծառայության գծով</v>
      </c>
      <c r="C44" s="210"/>
      <c r="D44" s="210">
        <f>+'Dramakan hosqer'!F50</f>
        <v>30</v>
      </c>
      <c r="E44" s="210">
        <f t="shared" si="1"/>
        <v>30</v>
      </c>
      <c r="F44" s="508" t="s">
        <v>288</v>
      </c>
      <c r="G44" s="4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33.75" customHeight="1">
      <c r="A45" s="57">
        <f>+'Dramakan hosqer'!A51</f>
        <v>9</v>
      </c>
      <c r="B45" s="219" t="str">
        <f>+'Dramakan hosqer'!B51</f>
        <v>Համակարգիչների տեխնիկական սպասարկման գծով</v>
      </c>
      <c r="C45" s="210">
        <v>12</v>
      </c>
      <c r="D45" s="210">
        <f>+'Dramakan hosqer'!F51</f>
        <v>16</v>
      </c>
      <c r="E45" s="210">
        <f t="shared" si="1"/>
        <v>4</v>
      </c>
      <c r="F45" s="508" t="s">
        <v>289</v>
      </c>
      <c r="G45" s="4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34.5" customHeight="1">
      <c r="A46" s="57">
        <f>+'Dramakan hosqer'!A52</f>
        <v>10</v>
      </c>
      <c r="B46" s="219" t="str">
        <f>+'Dramakan hosqer'!B52</f>
        <v>Համակարգչային ծրագրի և կայքի սպասարկման գծով</v>
      </c>
      <c r="C46" s="210">
        <v>95</v>
      </c>
      <c r="D46" s="210">
        <f>+'Dramakan hosqer'!F52</f>
        <v>117</v>
      </c>
      <c r="E46" s="210">
        <f t="shared" si="1"/>
        <v>22</v>
      </c>
      <c r="F46" s="508" t="s">
        <v>290</v>
      </c>
      <c r="G46" s="4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17.25">
      <c r="A47" s="57">
        <f>+'Dramakan hosqer'!A53</f>
        <v>11</v>
      </c>
      <c r="B47" s="219" t="str">
        <f>+'Dramakan hosqer'!B53</f>
        <v>էլ․ստորագրության գծով</v>
      </c>
      <c r="C47" s="210">
        <v>3</v>
      </c>
      <c r="D47" s="210">
        <f>+'Dramakan hosqer'!F53</f>
        <v>3</v>
      </c>
      <c r="E47" s="210">
        <f t="shared" si="1"/>
        <v>0</v>
      </c>
      <c r="F47" s="210"/>
      <c r="G47" s="91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17.25" hidden="1">
      <c r="A48" s="57">
        <f>+'Dramakan hosqer'!A54</f>
        <v>12</v>
      </c>
      <c r="B48" s="219" t="str">
        <f>+'Dramakan hosqer'!B54</f>
        <v>Հայտարարության գծով</v>
      </c>
      <c r="C48" s="210"/>
      <c r="D48" s="210">
        <f>+'Dramakan hosqer'!F54</f>
        <v>0</v>
      </c>
      <c r="E48" s="210">
        <f t="shared" si="1"/>
        <v>0</v>
      </c>
      <c r="F48" s="210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 hidden="1">
      <c r="A49" s="57">
        <f>+'Dramakan hosqer'!A55</f>
        <v>13</v>
      </c>
      <c r="B49" s="219" t="str">
        <f>+'Dramakan hosqer'!B55</f>
        <v>Բաժանորդագրության գծով</v>
      </c>
      <c r="C49" s="210"/>
      <c r="D49" s="210">
        <f>+'Dramakan hosqer'!F55</f>
        <v>0</v>
      </c>
      <c r="E49" s="210">
        <f t="shared" si="1"/>
        <v>0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>
      <c r="A50" s="57">
        <v>12</v>
      </c>
      <c r="B50" s="219" t="str">
        <f>+'Dramakan hosqer'!B56</f>
        <v>Վերապատրաստման գծով</v>
      </c>
      <c r="C50" s="210">
        <v>15</v>
      </c>
      <c r="D50" s="210">
        <f>+'Dramakan hosqer'!F56</f>
        <v>0</v>
      </c>
      <c r="E50" s="210">
        <f t="shared" si="1"/>
        <v>-15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15</v>
      </c>
      <c r="B51" s="219" t="str">
        <f>+'Dramakan hosqer'!B57</f>
        <v>Միջոցառումների և գործուղումների գծով</v>
      </c>
      <c r="C51" s="210"/>
      <c r="D51" s="210">
        <f>+'Dramakan hosqer'!F57</f>
        <v>0</v>
      </c>
      <c r="E51" s="210">
        <f t="shared" si="1"/>
        <v>0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16</v>
      </c>
      <c r="B52" s="219" t="str">
        <f>+'Dramakan hosqer'!B58</f>
        <v>Տպագրական ծառայությունների գծով</v>
      </c>
      <c r="C52" s="210"/>
      <c r="D52" s="210">
        <f>+'Dramakan hosqer'!F58</f>
        <v>0</v>
      </c>
      <c r="E52" s="210">
        <f t="shared" si="1"/>
        <v>0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4" customFormat="1" ht="35.25" customHeight="1">
      <c r="A53" s="57">
        <v>13</v>
      </c>
      <c r="B53" s="240" t="str">
        <f>+'Dramakan hosqer'!B59</f>
        <v>Հաշվետվության  կազմում և ուղարկում</v>
      </c>
      <c r="C53" s="210"/>
      <c r="D53" s="210">
        <f>+'Dramakan hosqer'!F59</f>
        <v>7.5</v>
      </c>
      <c r="E53" s="210">
        <f t="shared" si="1"/>
        <v>7.5</v>
      </c>
      <c r="F53" s="508" t="s">
        <v>291</v>
      </c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4" customFormat="1" ht="17.25">
      <c r="A54" s="57">
        <v>14</v>
      </c>
      <c r="B54" s="240" t="s">
        <v>279</v>
      </c>
      <c r="C54" s="210">
        <v>65</v>
      </c>
      <c r="D54" s="210">
        <f>+'Dramakan hosqer'!F60</f>
        <v>0</v>
      </c>
      <c r="E54" s="210">
        <f t="shared" si="1"/>
        <v>-65</v>
      </c>
      <c r="F54" s="210"/>
      <c r="G54" s="264" t="s">
        <v>191</v>
      </c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5" customFormat="1" ht="17.25" hidden="1">
      <c r="A55" s="57">
        <f>+'Dramakan hosqer'!A61</f>
        <v>14</v>
      </c>
      <c r="B55" s="219" t="str">
        <f>+'Dramakan hosqer'!B61</f>
        <v>Հարկային պարտավորությունների գծով, այդ թվում՝</v>
      </c>
      <c r="C55" s="210"/>
      <c r="D55" s="211">
        <f>SUM(D56:D57)</f>
        <v>0</v>
      </c>
      <c r="E55" s="210">
        <f t="shared" si="1"/>
        <v>0</v>
      </c>
      <c r="F55" s="210"/>
      <c r="G55" s="266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135" customFormat="1" hidden="1">
      <c r="A56" s="13">
        <f>+'Dramakan hosqer'!A62</f>
        <v>14.1</v>
      </c>
      <c r="B56" s="280" t="str">
        <f>+'Dramakan hosqer'!B62</f>
        <v>ԱԱՀ-ի գծով</v>
      </c>
      <c r="C56" s="204"/>
      <c r="D56" s="204">
        <f>+'Dramakan hosqer'!F62</f>
        <v>0</v>
      </c>
      <c r="E56" s="204">
        <f t="shared" si="1"/>
        <v>0</v>
      </c>
      <c r="F56" s="204"/>
      <c r="G56" s="139"/>
      <c r="H56" s="137"/>
      <c r="I56" s="137"/>
      <c r="J56" s="137"/>
      <c r="K56" s="137"/>
      <c r="L56" s="137"/>
      <c r="M56" s="137"/>
      <c r="N56" s="140"/>
      <c r="O56" s="140"/>
      <c r="P56" s="140"/>
      <c r="Q56" s="140"/>
      <c r="R56" s="140"/>
      <c r="S56" s="140"/>
      <c r="T56" s="140"/>
    </row>
    <row r="57" spans="1:20" s="135" customFormat="1" hidden="1">
      <c r="A57" s="13">
        <f>+'Dramakan hosqer'!A63</f>
        <v>14.2</v>
      </c>
      <c r="B57" s="280" t="str">
        <f>+'Dramakan hosqer'!B63</f>
        <v xml:space="preserve">չփոխհատուցվող հարկերի գծով </v>
      </c>
      <c r="C57" s="204"/>
      <c r="D57" s="204">
        <f>+'Dramakan hosqer'!F63</f>
        <v>0</v>
      </c>
      <c r="E57" s="204">
        <f t="shared" ref="E57" si="2">+D57-C57</f>
        <v>0</v>
      </c>
      <c r="F57" s="204"/>
      <c r="G57" s="139"/>
      <c r="H57" s="137"/>
      <c r="I57" s="137"/>
      <c r="J57" s="137"/>
      <c r="K57" s="137"/>
      <c r="L57" s="137"/>
      <c r="M57" s="137"/>
      <c r="N57" s="140"/>
      <c r="O57" s="140"/>
      <c r="P57" s="140"/>
      <c r="Q57" s="140"/>
      <c r="R57" s="140"/>
      <c r="S57" s="140"/>
      <c r="T57" s="140"/>
    </row>
    <row r="58" spans="1:20" s="55" customFormat="1" ht="17.25">
      <c r="A58" s="403">
        <v>15</v>
      </c>
      <c r="B58" s="404" t="str">
        <f>+'Dramakan hosqer'!B64</f>
        <v>Կրեդիտորական պարտքի մարման գծով</v>
      </c>
      <c r="C58" s="405"/>
      <c r="D58" s="405">
        <v>129.6</v>
      </c>
      <c r="E58" s="405">
        <f t="shared" ref="E58:E59" si="3">+D58-C58</f>
        <v>129.6</v>
      </c>
      <c r="F58" s="210"/>
      <c r="G58" s="95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5" customFormat="1" ht="17.25" hidden="1">
      <c r="A59" s="403">
        <f>+'Dramakan hosqer'!A65</f>
        <v>14</v>
      </c>
      <c r="B59" s="404" t="str">
        <f>+'Dramakan hosqer'!B65</f>
        <v>Այլ արտահոսքերի գծով</v>
      </c>
      <c r="C59" s="405"/>
      <c r="D59" s="405">
        <f>+'Dramakan hosqer'!F65</f>
        <v>0</v>
      </c>
      <c r="E59" s="405">
        <f t="shared" si="3"/>
        <v>0</v>
      </c>
      <c r="F59" s="210"/>
      <c r="G59" s="95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5" customFormat="1" ht="17.25" hidden="1">
      <c r="A60" s="138" t="s">
        <v>53</v>
      </c>
      <c r="B60" s="12" t="s">
        <v>56</v>
      </c>
      <c r="C60" s="213">
        <f>+C61+C69</f>
        <v>0</v>
      </c>
      <c r="D60" s="213">
        <f>+D61+D69</f>
        <v>0</v>
      </c>
      <c r="E60" s="213">
        <f t="shared" ref="E60" si="4">D60-C60</f>
        <v>0</v>
      </c>
      <c r="F60" s="203"/>
      <c r="G60" s="91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5" customFormat="1" ht="17.25" hidden="1">
      <c r="A61" s="406">
        <f>+'Dramakan hosqer'!A67</f>
        <v>1</v>
      </c>
      <c r="B61" s="12" t="str">
        <f>+'Dramakan hosqer'!B67</f>
        <v>Հիմնական միջոցների ձեռքբերում, այդ թվում՝</v>
      </c>
      <c r="C61" s="213">
        <f>SUM(C62:C68)</f>
        <v>0</v>
      </c>
      <c r="D61" s="213">
        <f>SUM(D62:D68)</f>
        <v>0</v>
      </c>
      <c r="E61" s="213">
        <f>+D61-C61</f>
        <v>0</v>
      </c>
      <c r="F61" s="210"/>
      <c r="G61" s="91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55" customFormat="1" ht="17.25" hidden="1">
      <c r="A62" s="62">
        <f>+'Dramakan hosqer'!A68</f>
        <v>1.1000000000000001</v>
      </c>
      <c r="B62" s="214" t="str">
        <f>+'Dramakan hosqer'!B68</f>
        <v>գրասենյակային և տնտեսական գույք</v>
      </c>
      <c r="C62" s="210"/>
      <c r="D62" s="211">
        <f>+'Dramakan hosqer'!F68</f>
        <v>0</v>
      </c>
      <c r="E62" s="211">
        <f t="shared" ref="E62:E72" si="5">+D62-C62</f>
        <v>0</v>
      </c>
      <c r="F62" s="210"/>
      <c r="G62" s="91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 hidden="1">
      <c r="A63" s="62">
        <f>+'Dramakan hosqer'!A69</f>
        <v>1.2000000000000002</v>
      </c>
      <c r="B63" s="214" t="str">
        <f>+'Dramakan hosqer'!B69</f>
        <v>համակարգչային սարքավորումներ / տեխնիկա</v>
      </c>
      <c r="C63" s="210"/>
      <c r="D63" s="211">
        <f>+'Dramakan hosqer'!F69</f>
        <v>0</v>
      </c>
      <c r="E63" s="211">
        <f t="shared" si="5"/>
        <v>0</v>
      </c>
      <c r="F63" s="210"/>
      <c r="G63" s="91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 hidden="1">
      <c r="A64" s="62">
        <f>+'Dramakan hosqer'!A70</f>
        <v>1.3000000000000003</v>
      </c>
      <c r="B64" s="214" t="str">
        <f>+'Dramakan hosqer'!B70</f>
        <v>մեքենաներ և սարքավորումներ</v>
      </c>
      <c r="C64" s="210"/>
      <c r="D64" s="211">
        <f>+'Dramakan hosqer'!F70</f>
        <v>0</v>
      </c>
      <c r="E64" s="211">
        <f t="shared" si="5"/>
        <v>0</v>
      </c>
      <c r="F64" s="210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 hidden="1">
      <c r="A65" s="62">
        <f>+'Dramakan hosqer'!A71</f>
        <v>1.4000000000000004</v>
      </c>
      <c r="B65" s="214" t="str">
        <f>+'Dramakan hosqer'!B71</f>
        <v>երաժշտական գործիքներ</v>
      </c>
      <c r="C65" s="210"/>
      <c r="D65" s="211">
        <f>+'Dramakan hosqer'!F71</f>
        <v>0</v>
      </c>
      <c r="E65" s="211">
        <f t="shared" si="5"/>
        <v>0</v>
      </c>
      <c r="F65" s="210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 hidden="1">
      <c r="A66" s="62">
        <f>+'Dramakan hosqer'!A72</f>
        <v>1.5000000000000004</v>
      </c>
      <c r="B66" s="214" t="str">
        <f>+'Dramakan hosqer'!B72</f>
        <v>սպորտային գույք</v>
      </c>
      <c r="C66" s="210"/>
      <c r="D66" s="211">
        <f>+'Dramakan hosqer'!F72</f>
        <v>0</v>
      </c>
      <c r="E66" s="211">
        <f t="shared" si="5"/>
        <v>0</v>
      </c>
      <c r="F66" s="210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4" customFormat="1" ht="17.25" hidden="1">
      <c r="A67" s="62">
        <f>+'Dramakan hosqer'!A73</f>
        <v>1.6000000000000005</v>
      </c>
      <c r="B67" s="215" t="str">
        <f>+'Dramakan hosqer'!B73</f>
        <v>գրականություն</v>
      </c>
      <c r="C67" s="210"/>
      <c r="D67" s="210">
        <f>+'Dramakan hosqer'!F73</f>
        <v>0</v>
      </c>
      <c r="E67" s="210">
        <f t="shared" si="5"/>
        <v>0</v>
      </c>
      <c r="F67" s="210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4" customFormat="1" ht="17.25" hidden="1">
      <c r="A68" s="62">
        <f>+'Dramakan hosqer'!A74</f>
        <v>1.7000000000000006</v>
      </c>
      <c r="B68" s="215">
        <f>+'Dramakan hosqer'!B74</f>
        <v>0</v>
      </c>
      <c r="C68" s="210"/>
      <c r="D68" s="210">
        <f>+'Dramakan hosqer'!F74</f>
        <v>0</v>
      </c>
      <c r="E68" s="210">
        <f t="shared" si="5"/>
        <v>0</v>
      </c>
      <c r="F68" s="210"/>
      <c r="G68" s="54" t="s">
        <v>246</v>
      </c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408" customFormat="1" ht="34.5" hidden="1">
      <c r="A69" s="406">
        <f>+'Dramakan hosqer'!A75</f>
        <v>2</v>
      </c>
      <c r="B69" s="12" t="str">
        <f>+'Dramakan hosqer'!B75</f>
        <v>Հիմնական միջոցների հիմնական վերանորոգում, 
այդ թվում՝</v>
      </c>
      <c r="C69" s="213">
        <f>SUM(C70:C72)</f>
        <v>0</v>
      </c>
      <c r="D69" s="213">
        <f>SUM(D70:D72)</f>
        <v>0</v>
      </c>
      <c r="E69" s="203">
        <f t="shared" si="5"/>
        <v>0</v>
      </c>
      <c r="F69" s="203"/>
      <c r="G69" s="407"/>
      <c r="H69" s="90"/>
      <c r="I69" s="90"/>
      <c r="J69" s="90"/>
      <c r="K69" s="90"/>
      <c r="L69" s="90"/>
      <c r="M69" s="90"/>
      <c r="N69" s="88"/>
      <c r="O69" s="88"/>
      <c r="P69" s="88"/>
      <c r="Q69" s="88"/>
      <c r="R69" s="88"/>
      <c r="S69" s="88"/>
      <c r="T69" s="88"/>
    </row>
    <row r="70" spans="1:20" s="83" customFormat="1" ht="17.25" hidden="1">
      <c r="A70" s="62">
        <f>+'Dramakan hosqer'!A76</f>
        <v>2.1</v>
      </c>
      <c r="B70" s="214" t="str">
        <f>+'Dramakan hosqer'!B76</f>
        <v>ամրացված գույքի (շենք)</v>
      </c>
      <c r="C70" s="210"/>
      <c r="D70" s="211">
        <f>+'Dramakan hosqer'!F76</f>
        <v>0</v>
      </c>
      <c r="E70" s="211">
        <f t="shared" si="5"/>
        <v>0</v>
      </c>
      <c r="F70" s="210"/>
      <c r="G70" s="143"/>
      <c r="H70" s="94"/>
      <c r="I70" s="89"/>
      <c r="J70" s="89"/>
      <c r="K70" s="89"/>
      <c r="L70" s="89"/>
      <c r="M70" s="89"/>
      <c r="N70" s="89"/>
      <c r="O70" s="82"/>
      <c r="P70" s="82"/>
      <c r="Q70" s="82"/>
    </row>
    <row r="71" spans="1:20" s="55" customFormat="1" ht="17.25" hidden="1">
      <c r="A71" s="62">
        <f>+'Dramakan hosqer'!A77</f>
        <v>2.2000000000000002</v>
      </c>
      <c r="B71" s="214" t="str">
        <f>+'Dramakan hosqer'!B77</f>
        <v>հիմնական միջոցի</v>
      </c>
      <c r="C71" s="210"/>
      <c r="D71" s="211">
        <f>+'Dramakan hosqer'!F77</f>
        <v>0</v>
      </c>
      <c r="E71" s="211">
        <f t="shared" si="5"/>
        <v>0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5" customFormat="1" ht="17.25" hidden="1">
      <c r="A72" s="62">
        <f>+'Dramakan hosqer'!A78</f>
        <v>2.3000000000000003</v>
      </c>
      <c r="B72" s="214" t="str">
        <f>+'Dramakan hosqer'!B78</f>
        <v>նախագծանախահաշվային փաստաթղթերի գծով</v>
      </c>
      <c r="C72" s="210"/>
      <c r="D72" s="211">
        <f>+'Dramakan hosqer'!F78</f>
        <v>0</v>
      </c>
      <c r="E72" s="211">
        <f t="shared" si="5"/>
        <v>0</v>
      </c>
      <c r="F72" s="210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5" customFormat="1" ht="34.5" hidden="1">
      <c r="A73" s="138" t="s">
        <v>54</v>
      </c>
      <c r="B73" s="12" t="s">
        <v>124</v>
      </c>
      <c r="C73" s="213">
        <f>SUM(C74:C77)</f>
        <v>0</v>
      </c>
      <c r="D73" s="213">
        <f>SUM(D74:D77)</f>
        <v>192.6</v>
      </c>
      <c r="E73" s="213">
        <f t="shared" ref="E73:E78" si="6">D73-C73</f>
        <v>192.6</v>
      </c>
      <c r="F73" s="203"/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5" customFormat="1" ht="17.25" hidden="1">
      <c r="A74" s="62">
        <f>+'Dramakan hosqer'!A80</f>
        <v>1</v>
      </c>
      <c r="B74" s="246" t="str">
        <f>+'Dramakan hosqer'!B80</f>
        <v>Աշխատավարձի գծով</v>
      </c>
      <c r="C74" s="210"/>
      <c r="D74" s="210">
        <f>+'Dramakan hosqer'!F80</f>
        <v>192.6</v>
      </c>
      <c r="E74" s="210">
        <f>D74-C74</f>
        <v>192.6</v>
      </c>
      <c r="F74" s="210"/>
      <c r="G74" s="91"/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55" customFormat="1" ht="17.25" hidden="1">
      <c r="A75" s="62">
        <f>+'Dramakan hosqer'!A81</f>
        <v>0</v>
      </c>
      <c r="B75" s="246">
        <f>+'Dramakan hosqer'!B81</f>
        <v>0</v>
      </c>
      <c r="C75" s="210"/>
      <c r="D75" s="210">
        <f>+'Dramakan hosqer'!F81</f>
        <v>0</v>
      </c>
      <c r="E75" s="210">
        <f t="shared" ref="E75:E77" si="7">D75-C75</f>
        <v>0</v>
      </c>
      <c r="F75" s="210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hosqer'!A82</f>
        <v>0</v>
      </c>
      <c r="B76" s="246">
        <f>+'Dramakan hosqer'!B82</f>
        <v>0</v>
      </c>
      <c r="C76" s="210"/>
      <c r="D76" s="210">
        <f>+'Dramakan hosqer'!F82</f>
        <v>0</v>
      </c>
      <c r="E76" s="210">
        <f t="shared" si="7"/>
        <v>0</v>
      </c>
      <c r="F76" s="210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265" customFormat="1" ht="17.25" hidden="1">
      <c r="A77" s="62">
        <f>+'Dramakan hosqer'!A83</f>
        <v>0</v>
      </c>
      <c r="B77" s="240">
        <f>+'Dramakan hosqer'!B83</f>
        <v>0</v>
      </c>
      <c r="C77" s="210"/>
      <c r="D77" s="210">
        <f>+'Dramakan hosqer'!F83</f>
        <v>0</v>
      </c>
      <c r="E77" s="210">
        <f t="shared" si="7"/>
        <v>0</v>
      </c>
      <c r="F77" s="210"/>
      <c r="G77" s="91"/>
      <c r="H77" s="90"/>
      <c r="I77" s="90"/>
      <c r="J77" s="90"/>
      <c r="K77" s="90"/>
      <c r="L77" s="90"/>
      <c r="M77" s="90"/>
      <c r="N77" s="88"/>
      <c r="O77" s="88"/>
      <c r="P77" s="88"/>
      <c r="Q77" s="88"/>
      <c r="R77" s="88"/>
      <c r="S77" s="88"/>
      <c r="T77" s="88"/>
    </row>
    <row r="78" spans="1:20" s="34" customFormat="1" ht="34.5">
      <c r="A78" s="11" t="s">
        <v>35</v>
      </c>
      <c r="B78" s="12" t="s">
        <v>36</v>
      </c>
      <c r="C78" s="213">
        <f>C6+C7-C18</f>
        <v>642.50000000000364</v>
      </c>
      <c r="D78" s="213">
        <f>D6+D7-D18</f>
        <v>325.700000000008</v>
      </c>
      <c r="E78" s="213">
        <f t="shared" si="6"/>
        <v>-316.79999999999563</v>
      </c>
      <c r="F78" s="203"/>
      <c r="G78" s="115"/>
      <c r="H78" s="103"/>
      <c r="I78" s="103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20" customFormat="1" ht="17.25">
      <c r="A79" s="18"/>
      <c r="B79" s="281"/>
      <c r="C79" s="18"/>
      <c r="D79" s="18"/>
      <c r="E79" s="18"/>
      <c r="F79" s="18"/>
      <c r="G79" s="112"/>
      <c r="H79" s="97"/>
      <c r="I79" s="97"/>
      <c r="J79" s="97"/>
      <c r="K79" s="97"/>
      <c r="L79" s="97"/>
      <c r="M79" s="97"/>
      <c r="N79" s="105"/>
      <c r="O79" s="105"/>
      <c r="P79" s="105"/>
      <c r="Q79" s="105"/>
      <c r="R79" s="105"/>
      <c r="S79" s="105"/>
      <c r="T79" s="105"/>
    </row>
    <row r="80" spans="1:20" s="20" customFormat="1" ht="17.25">
      <c r="B80" s="16" t="s">
        <v>2</v>
      </c>
      <c r="C80" s="18"/>
      <c r="D80" s="534" t="str">
        <f>+'Ekamut-caxs'!D69</f>
        <v>Սուրեն  Պողոսյան</v>
      </c>
      <c r="E80" s="531"/>
      <c r="F80" s="103"/>
      <c r="G80" s="112"/>
      <c r="H80" s="97"/>
      <c r="I80" s="97"/>
      <c r="J80" s="97"/>
      <c r="K80" s="97"/>
      <c r="L80" s="97"/>
      <c r="M80" s="97"/>
      <c r="N80" s="105"/>
      <c r="O80" s="105"/>
      <c r="P80" s="105"/>
      <c r="Q80" s="105"/>
      <c r="R80" s="105"/>
      <c r="S80" s="105"/>
      <c r="T80" s="105"/>
    </row>
    <row r="81" spans="1:20" ht="17.25">
      <c r="A81" s="20"/>
      <c r="B81" s="245" t="s">
        <v>4</v>
      </c>
      <c r="C81" s="20"/>
      <c r="D81" s="533" t="s">
        <v>90</v>
      </c>
      <c r="E81" s="533"/>
      <c r="F81" s="241"/>
    </row>
    <row r="82" spans="1:20" s="17" customFormat="1" ht="17.25">
      <c r="A82" s="18"/>
      <c r="B82" s="282" t="s">
        <v>6</v>
      </c>
      <c r="C82" s="18"/>
      <c r="D82" s="531" t="str">
        <f>+'Ekamut-caxs'!D71</f>
        <v>Հասմիկ Ղուկասյան</v>
      </c>
      <c r="E82" s="531"/>
      <c r="F82" s="103"/>
      <c r="G82" s="110"/>
      <c r="H82" s="96"/>
      <c r="I82" s="96"/>
      <c r="J82" s="96"/>
      <c r="K82" s="96"/>
      <c r="L82" s="96"/>
      <c r="M82" s="96"/>
      <c r="N82" s="104"/>
      <c r="O82" s="104"/>
      <c r="P82" s="104"/>
      <c r="Q82" s="104"/>
      <c r="R82" s="104"/>
      <c r="S82" s="104"/>
      <c r="T82" s="104"/>
    </row>
    <row r="83" spans="1:20" s="17" customFormat="1">
      <c r="A83" s="18"/>
      <c r="B83" s="281"/>
      <c r="C83" s="18"/>
      <c r="D83" s="533" t="s">
        <v>90</v>
      </c>
      <c r="E83" s="533"/>
      <c r="F83" s="241"/>
      <c r="G83" s="110"/>
      <c r="H83" s="96"/>
      <c r="I83" s="96"/>
      <c r="J83" s="96"/>
      <c r="K83" s="96"/>
      <c r="L83" s="96"/>
      <c r="M83" s="96"/>
      <c r="N83" s="104"/>
      <c r="O83" s="104"/>
      <c r="P83" s="104"/>
      <c r="Q83" s="104"/>
      <c r="R83" s="104"/>
      <c r="S83" s="104"/>
      <c r="T83" s="104"/>
    </row>
    <row r="84" spans="1:20" s="17" customFormat="1">
      <c r="A84" s="18"/>
      <c r="B84" s="283" t="s">
        <v>1</v>
      </c>
      <c r="C84" s="18"/>
      <c r="D84" s="18"/>
      <c r="E84" s="18"/>
      <c r="F84" s="18"/>
      <c r="G84" s="110"/>
      <c r="H84" s="96"/>
      <c r="I84" s="96"/>
      <c r="J84" s="96"/>
      <c r="K84" s="96"/>
      <c r="L84" s="96"/>
      <c r="M84" s="96"/>
      <c r="N84" s="104"/>
      <c r="O84" s="104"/>
      <c r="P84" s="104"/>
      <c r="Q84" s="104"/>
      <c r="R84" s="104"/>
      <c r="S84" s="104"/>
      <c r="T84" s="104"/>
    </row>
    <row r="85" spans="1:20" s="17" customFormat="1">
      <c r="B85" s="21"/>
      <c r="G85" s="110"/>
      <c r="H85" s="96"/>
      <c r="I85" s="96"/>
      <c r="J85" s="96"/>
      <c r="K85" s="96"/>
      <c r="L85" s="96"/>
      <c r="M85" s="96"/>
      <c r="N85" s="104"/>
      <c r="O85" s="104"/>
      <c r="P85" s="104"/>
      <c r="Q85" s="104"/>
      <c r="R85" s="104"/>
      <c r="S85" s="104"/>
      <c r="T85" s="104"/>
    </row>
    <row r="86" spans="1:20" s="17" customFormat="1">
      <c r="B86" s="21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B87" s="2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B88" s="21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</sheetData>
  <sheetProtection algorithmName="SHA-512" hashValue="axms125RSVQlptWIFoQ19PCuMaNn4OMcwpTvb2OECsKhi+s4rHNeFTjR1Sj+lUXTK+06KhFUPHgumMhsw2FNrA==" saltValue="FA7tgNx+xh5B7DX8QhApU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52" workbookViewId="0">
      <selection activeCell="C52" sqref="C52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35" t="s">
        <v>65</v>
      </c>
      <c r="B1" s="535"/>
      <c r="C1" s="535"/>
      <c r="D1" s="535"/>
      <c r="E1" s="535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36" t="str">
        <f>+'Ekamut-caxs'!A7:D7</f>
        <v>«ԵՐևԱՆԻ ՆՈՐ ՆՈՐՔԻ ՇԱԽՄԱՏԻ ՄԱՆԿԱՊԱՏԱՆԵԿԱՆ ՄԱՐԶԱԴՊՐՈՑ » ՀՈԱԿ-ի</v>
      </c>
      <c r="B2" s="537"/>
      <c r="C2" s="537"/>
      <c r="D2" s="537"/>
      <c r="E2" s="537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38" t="s">
        <v>127</v>
      </c>
      <c r="B3" s="538"/>
      <c r="C3" s="538"/>
      <c r="D3" s="538"/>
      <c r="E3" s="538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39" t="s">
        <v>208</v>
      </c>
      <c r="B4" s="539"/>
      <c r="C4" s="539"/>
      <c r="D4" s="539"/>
      <c r="E4" s="539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120</v>
      </c>
    </row>
    <row r="6" spans="1:22" s="161" customFormat="1" ht="56.25" customHeight="1">
      <c r="A6" s="157" t="s">
        <v>3</v>
      </c>
      <c r="B6" s="158" t="s">
        <v>128</v>
      </c>
      <c r="C6" s="157" t="s">
        <v>129</v>
      </c>
      <c r="D6" s="157" t="s">
        <v>130</v>
      </c>
      <c r="E6" s="159" t="s">
        <v>131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40" t="s">
        <v>132</v>
      </c>
      <c r="B7" s="541"/>
      <c r="C7" s="541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133</v>
      </c>
      <c r="C8" s="162"/>
      <c r="D8" s="164">
        <f>SUM(D9:D29)</f>
        <v>0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134</v>
      </c>
      <c r="C9" s="166" t="s">
        <v>135</v>
      </c>
      <c r="D9" s="29"/>
      <c r="E9" s="29"/>
    </row>
    <row r="10" spans="1:22" ht="27" customHeight="1">
      <c r="A10" s="166">
        <v>1.2</v>
      </c>
      <c r="B10" s="167" t="s">
        <v>136</v>
      </c>
      <c r="C10" s="166" t="s">
        <v>137</v>
      </c>
      <c r="D10" s="29"/>
      <c r="E10" s="29"/>
    </row>
    <row r="11" spans="1:22" ht="27" customHeight="1">
      <c r="A11" s="166">
        <v>1.3</v>
      </c>
      <c r="B11" s="167" t="s">
        <v>138</v>
      </c>
      <c r="C11" s="166" t="s">
        <v>139</v>
      </c>
      <c r="D11" s="29"/>
      <c r="E11" s="29"/>
    </row>
    <row r="12" spans="1:22" ht="27" customHeight="1">
      <c r="A12" s="166">
        <v>1.4</v>
      </c>
      <c r="B12" s="168" t="s">
        <v>140</v>
      </c>
      <c r="C12" s="169" t="s">
        <v>141</v>
      </c>
      <c r="D12" s="29"/>
      <c r="E12" s="29"/>
    </row>
    <row r="13" spans="1:22" ht="27" customHeight="1">
      <c r="A13" s="166">
        <v>1.5</v>
      </c>
      <c r="B13" s="168"/>
      <c r="C13" s="166" t="s">
        <v>142</v>
      </c>
      <c r="D13" s="29"/>
      <c r="E13" s="29"/>
    </row>
    <row r="14" spans="1:22" ht="18" customHeight="1">
      <c r="A14" s="166">
        <v>1.6</v>
      </c>
      <c r="B14" s="167" t="s">
        <v>176</v>
      </c>
      <c r="C14" s="166" t="s">
        <v>143</v>
      </c>
      <c r="D14" s="29"/>
      <c r="E14" s="29"/>
    </row>
    <row r="15" spans="1:22" ht="33.75" customHeight="1">
      <c r="A15" s="166">
        <v>1.7</v>
      </c>
      <c r="B15" s="168"/>
      <c r="C15" s="166" t="s">
        <v>165</v>
      </c>
      <c r="D15" s="29"/>
      <c r="E15" s="29"/>
    </row>
    <row r="16" spans="1:22" ht="22.5" customHeight="1">
      <c r="A16" s="166">
        <v>1.8</v>
      </c>
      <c r="B16" s="168"/>
      <c r="C16" s="170" t="s">
        <v>164</v>
      </c>
      <c r="D16" s="29"/>
      <c r="E16" s="29"/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144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144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144</v>
      </c>
      <c r="C25" s="166" t="s">
        <v>145</v>
      </c>
      <c r="D25" s="29"/>
      <c r="E25" s="29"/>
    </row>
    <row r="26" spans="1:22" ht="27.75" customHeight="1">
      <c r="A26" s="166">
        <v>2.8</v>
      </c>
      <c r="B26" s="168" t="s">
        <v>144</v>
      </c>
      <c r="C26" s="166" t="s">
        <v>146</v>
      </c>
      <c r="D26" s="29"/>
      <c r="E26" s="29"/>
    </row>
    <row r="27" spans="1:22" ht="27" customHeight="1">
      <c r="A27" s="166">
        <v>2.9</v>
      </c>
      <c r="B27" s="167" t="s">
        <v>147</v>
      </c>
      <c r="C27" s="166" t="s">
        <v>148</v>
      </c>
      <c r="D27" s="29"/>
      <c r="E27" s="29"/>
    </row>
    <row r="28" spans="1:22" ht="26.25" customHeight="1">
      <c r="A28" s="172">
        <v>2.1</v>
      </c>
      <c r="B28" s="168" t="s">
        <v>149</v>
      </c>
      <c r="C28" s="166" t="s">
        <v>150</v>
      </c>
      <c r="D28" s="29"/>
      <c r="E28" s="29"/>
    </row>
    <row r="29" spans="1:22" ht="26.25" customHeight="1">
      <c r="A29" s="172">
        <v>2.11</v>
      </c>
      <c r="B29" s="168"/>
      <c r="C29" s="170" t="s">
        <v>151</v>
      </c>
      <c r="D29" s="29"/>
      <c r="E29" s="29"/>
    </row>
    <row r="30" spans="1:22" s="142" customFormat="1" ht="34.5" customHeight="1">
      <c r="A30" s="162">
        <v>2</v>
      </c>
      <c r="B30" s="173" t="s">
        <v>152</v>
      </c>
      <c r="C30" s="162"/>
      <c r="D30" s="164">
        <f>SUM(D31:D33)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153</v>
      </c>
      <c r="D31" s="29"/>
      <c r="E31" s="29"/>
    </row>
    <row r="32" spans="1:22" ht="21" customHeight="1">
      <c r="A32" s="166">
        <v>2.2000000000000002</v>
      </c>
      <c r="B32" s="168" t="s">
        <v>154</v>
      </c>
      <c r="C32" s="166" t="s">
        <v>155</v>
      </c>
      <c r="D32" s="29"/>
      <c r="E32" s="29"/>
    </row>
    <row r="33" spans="1:22" ht="26.25" customHeight="1">
      <c r="A33" s="166">
        <v>2.2999999999999998</v>
      </c>
      <c r="B33" s="168" t="s">
        <v>154</v>
      </c>
      <c r="C33" s="166" t="s">
        <v>156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0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40" t="s">
        <v>157</v>
      </c>
      <c r="B35" s="541"/>
      <c r="C35" s="541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134</v>
      </c>
      <c r="C36" s="166" t="s">
        <v>135</v>
      </c>
      <c r="D36" s="29">
        <v>121.6</v>
      </c>
      <c r="E36" s="29"/>
    </row>
    <row r="37" spans="1:22" ht="21" customHeight="1">
      <c r="A37" s="166">
        <v>1.2</v>
      </c>
      <c r="B37" s="167" t="s">
        <v>136</v>
      </c>
      <c r="C37" s="166" t="s">
        <v>137</v>
      </c>
      <c r="D37" s="29">
        <v>6.5</v>
      </c>
      <c r="E37" s="29"/>
    </row>
    <row r="38" spans="1:22" ht="21" customHeight="1">
      <c r="A38" s="166">
        <v>1.3</v>
      </c>
      <c r="B38" s="167" t="s">
        <v>138</v>
      </c>
      <c r="C38" s="166" t="s">
        <v>139</v>
      </c>
      <c r="D38" s="29">
        <v>1.5</v>
      </c>
      <c r="E38" s="29"/>
    </row>
    <row r="39" spans="1:22" ht="21" customHeight="1">
      <c r="A39" s="166">
        <v>1.4</v>
      </c>
      <c r="B39" s="168" t="s">
        <v>140</v>
      </c>
      <c r="C39" s="169" t="s">
        <v>141</v>
      </c>
      <c r="D39" s="29"/>
      <c r="E39" s="29"/>
    </row>
    <row r="40" spans="1:22" ht="20.25" customHeight="1">
      <c r="A40" s="166">
        <v>1.6</v>
      </c>
      <c r="B40" s="167" t="s">
        <v>176</v>
      </c>
      <c r="C40" s="166" t="s">
        <v>143</v>
      </c>
      <c r="D40" s="29"/>
      <c r="E40" s="29"/>
    </row>
    <row r="41" spans="1:22" ht="33.75" customHeight="1">
      <c r="A41" s="166">
        <v>1.7</v>
      </c>
      <c r="B41" s="168"/>
      <c r="C41" s="166" t="s">
        <v>165</v>
      </c>
      <c r="D41" s="29"/>
      <c r="E41" s="29"/>
    </row>
    <row r="42" spans="1:22" ht="23.25" customHeight="1">
      <c r="A42" s="166">
        <v>1.8</v>
      </c>
      <c r="B42" s="168"/>
      <c r="C42" s="170" t="s">
        <v>203</v>
      </c>
      <c r="D42" s="29"/>
      <c r="E42" s="29"/>
    </row>
    <row r="43" spans="1:22" ht="23.25" customHeight="1">
      <c r="A43" s="166">
        <v>1.9</v>
      </c>
      <c r="B43" s="168"/>
      <c r="C43" s="170"/>
      <c r="D43" s="29"/>
      <c r="E43" s="29"/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144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144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144</v>
      </c>
      <c r="C48" s="166" t="s">
        <v>145</v>
      </c>
      <c r="D48" s="29"/>
      <c r="E48" s="29"/>
    </row>
    <row r="49" spans="1:22" ht="24" customHeight="1">
      <c r="A49" s="166">
        <v>2.5</v>
      </c>
      <c r="B49" s="168" t="s">
        <v>144</v>
      </c>
      <c r="C49" s="166" t="s">
        <v>146</v>
      </c>
      <c r="D49" s="29"/>
      <c r="E49" s="29"/>
    </row>
    <row r="50" spans="1:22" ht="24" customHeight="1">
      <c r="A50" s="166">
        <v>2.6</v>
      </c>
      <c r="B50" s="167" t="s">
        <v>147</v>
      </c>
      <c r="C50" s="166" t="s">
        <v>148</v>
      </c>
      <c r="D50" s="29"/>
      <c r="E50" s="29"/>
    </row>
    <row r="51" spans="1:22" ht="24" customHeight="1">
      <c r="A51" s="166">
        <v>2.7</v>
      </c>
      <c r="B51" s="168" t="s">
        <v>149</v>
      </c>
      <c r="C51" s="166" t="s">
        <v>150</v>
      </c>
      <c r="D51" s="29"/>
      <c r="E51" s="29"/>
    </row>
    <row r="52" spans="1:22" ht="24" customHeight="1">
      <c r="A52" s="166">
        <v>2.8</v>
      </c>
      <c r="B52" s="168"/>
      <c r="C52" s="170" t="s">
        <v>151</v>
      </c>
      <c r="D52" s="29"/>
      <c r="E52" s="29"/>
    </row>
    <row r="53" spans="1:22" ht="33" customHeight="1">
      <c r="A53" s="166"/>
      <c r="B53" s="163" t="s">
        <v>158</v>
      </c>
      <c r="C53" s="28"/>
      <c r="D53" s="164">
        <f>SUM(D54:D57)</f>
        <v>0</v>
      </c>
      <c r="E53" s="29"/>
    </row>
    <row r="54" spans="1:22" ht="33" customHeight="1">
      <c r="A54" s="166">
        <v>1.1000000000000001</v>
      </c>
      <c r="B54" s="205"/>
      <c r="C54" s="206" t="s">
        <v>163</v>
      </c>
      <c r="D54" s="171"/>
      <c r="E54" s="29"/>
      <c r="F54" s="134"/>
    </row>
    <row r="55" spans="1:22" ht="30" customHeight="1">
      <c r="A55" s="166">
        <v>1.2</v>
      </c>
      <c r="B55" s="179"/>
      <c r="C55" s="166" t="s">
        <v>153</v>
      </c>
      <c r="D55" s="29"/>
      <c r="E55" s="166"/>
    </row>
    <row r="56" spans="1:22" ht="24.75" customHeight="1">
      <c r="A56" s="166">
        <v>1.3</v>
      </c>
      <c r="B56" s="168" t="s">
        <v>149</v>
      </c>
      <c r="C56" s="166" t="s">
        <v>155</v>
      </c>
      <c r="D56" s="29"/>
      <c r="E56" s="29"/>
    </row>
    <row r="57" spans="1:22" ht="24.75" customHeight="1">
      <c r="A57" s="166">
        <v>1.4</v>
      </c>
      <c r="B57" s="168" t="s">
        <v>149</v>
      </c>
      <c r="C57" s="166" t="s">
        <v>156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129.6</v>
      </c>
      <c r="E58" s="183"/>
      <c r="F58" s="258">
        <f>+D58-D54</f>
        <v>129.6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159</v>
      </c>
    </row>
    <row r="61" spans="1:22" ht="52.15" customHeight="1">
      <c r="A61" s="185">
        <v>1</v>
      </c>
      <c r="B61" s="186" t="s">
        <v>255</v>
      </c>
      <c r="C61" s="182">
        <v>642.5</v>
      </c>
      <c r="D61" s="543" t="s">
        <v>160</v>
      </c>
      <c r="E61" s="544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45" t="str">
        <f>+'Ekamut-caxs'!D69</f>
        <v>Սուրեն  Պողոսյան</v>
      </c>
      <c r="E63" s="545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42" t="s">
        <v>90</v>
      </c>
      <c r="E64" s="542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45" t="str">
        <f>+'Ekamut-caxs'!D71</f>
        <v>Հասմիկ Ղուկասյան</v>
      </c>
      <c r="E65" s="545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42" t="s">
        <v>90</v>
      </c>
      <c r="E66" s="542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sheetProtection algorithmName="SHA-512" hashValue="ngPRzXSNfPsyYpBLp51BvR29ftSkhnTDLRVZU130iYFdeFYOJwhGj8yOXj6wjnSqEHtD9ZcYFdL26JZEIK/8jQ==" saltValue="/8MPQ4XQcqPASxkqsjRBDQ==" spinCount="100000" sheet="1" objects="1" scenarios="1"/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4" zoomScaleSheetLayoutView="100" workbookViewId="0">
      <selection activeCell="C52" sqref="C52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52" t="s">
        <v>65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  <c r="L1" s="552"/>
      <c r="M1" s="552"/>
    </row>
    <row r="2" spans="1:15" s="20" customFormat="1" ht="20.25">
      <c r="A2" s="517" t="str">
        <f>+'Ekamut-caxs'!A7:D7</f>
        <v>«ԵՐևԱՆԻ ՆՈՐ ՆՈՐՔԻ ՇԱԽՄԱՏԻ ՄԱՆԿԱՊԱՏԱՆԵԿԱՆ ՄԱՐԶԱԴՊՐՈՑ » ՀՈԱԿ-ի</v>
      </c>
      <c r="B2" s="517"/>
      <c r="C2" s="517"/>
      <c r="D2" s="517"/>
      <c r="E2" s="517"/>
      <c r="F2" s="517"/>
      <c r="G2" s="517"/>
      <c r="H2" s="517"/>
      <c r="I2" s="517"/>
      <c r="J2" s="517"/>
      <c r="K2" s="517"/>
      <c r="L2" s="517"/>
      <c r="M2" s="517"/>
      <c r="N2" s="19"/>
      <c r="O2" s="19"/>
    </row>
    <row r="3" spans="1:15" ht="17.25">
      <c r="A3" s="538" t="s">
        <v>276</v>
      </c>
      <c r="B3" s="538"/>
      <c r="C3" s="538"/>
      <c r="D3" s="538"/>
      <c r="E3" s="538"/>
      <c r="F3" s="538"/>
      <c r="G3" s="538"/>
      <c r="H3" s="538"/>
      <c r="I3" s="538"/>
      <c r="J3" s="538"/>
      <c r="K3" s="538"/>
      <c r="L3" s="538"/>
      <c r="M3" s="538"/>
    </row>
    <row r="4" spans="1:15" ht="21" customHeight="1" thickBot="1">
      <c r="M4" s="125" t="s">
        <v>0</v>
      </c>
    </row>
    <row r="5" spans="1:15" ht="21" customHeight="1">
      <c r="A5" s="553" t="s">
        <v>199</v>
      </c>
      <c r="B5" s="553" t="s">
        <v>66</v>
      </c>
      <c r="C5" s="554" t="s">
        <v>187</v>
      </c>
      <c r="D5" s="554"/>
      <c r="E5" s="554"/>
      <c r="F5" s="554"/>
      <c r="G5" s="554"/>
      <c r="H5" s="554"/>
      <c r="I5" s="554"/>
      <c r="J5" s="554"/>
      <c r="K5" s="554"/>
      <c r="L5" s="554"/>
      <c r="M5" s="555" t="s">
        <v>126</v>
      </c>
    </row>
    <row r="6" spans="1:15" ht="146.25" customHeight="1">
      <c r="A6" s="553"/>
      <c r="B6" s="553"/>
      <c r="C6" s="236" t="s">
        <v>178</v>
      </c>
      <c r="D6" s="236" t="s">
        <v>188</v>
      </c>
      <c r="E6" s="236" t="s">
        <v>189</v>
      </c>
      <c r="F6" s="236" t="s">
        <v>125</v>
      </c>
      <c r="G6" s="236" t="s">
        <v>170</v>
      </c>
      <c r="H6" s="236" t="s">
        <v>169</v>
      </c>
      <c r="I6" s="236" t="s">
        <v>264</v>
      </c>
      <c r="J6" s="236" t="s">
        <v>216</v>
      </c>
      <c r="K6" s="236" t="str">
        <f>+'Ekamut-caxs'!B29</f>
        <v>լրավճար վճարովի ծառայության գծով</v>
      </c>
      <c r="L6" s="236" t="s">
        <v>207</v>
      </c>
      <c r="M6" s="556"/>
    </row>
    <row r="7" spans="1:15" ht="31.5" customHeight="1">
      <c r="A7" s="236">
        <v>1</v>
      </c>
      <c r="B7" s="252" t="s">
        <v>173</v>
      </c>
      <c r="C7" s="437">
        <v>25779</v>
      </c>
      <c r="D7" s="437"/>
      <c r="E7" s="437" t="str">
        <f>IF(D7&gt;1,326.6," ")</f>
        <v xml:space="preserve"> </v>
      </c>
      <c r="F7" s="437">
        <v>778.8</v>
      </c>
      <c r="G7" s="437">
        <v>325.8</v>
      </c>
      <c r="H7" s="437"/>
      <c r="I7" s="437">
        <v>36</v>
      </c>
      <c r="J7" s="437"/>
      <c r="K7" s="437"/>
      <c r="L7" s="437"/>
      <c r="M7" s="250">
        <f>ROUND(SUM(C7:L7),1)</f>
        <v>26919.599999999999</v>
      </c>
    </row>
    <row r="8" spans="1:15" ht="43.5" customHeight="1">
      <c r="A8" s="236">
        <v>2</v>
      </c>
      <c r="B8" s="295" t="s">
        <v>87</v>
      </c>
      <c r="C8" s="437"/>
      <c r="D8" s="233" t="s">
        <v>166</v>
      </c>
      <c r="E8" s="233" t="s">
        <v>166</v>
      </c>
      <c r="F8" s="233" t="s">
        <v>166</v>
      </c>
      <c r="G8" s="233" t="s">
        <v>166</v>
      </c>
      <c r="H8" s="233" t="s">
        <v>166</v>
      </c>
      <c r="I8" s="233" t="s">
        <v>166</v>
      </c>
      <c r="J8" s="233" t="s">
        <v>166</v>
      </c>
      <c r="K8" s="233"/>
      <c r="L8" s="233" t="s">
        <v>166</v>
      </c>
      <c r="M8" s="250">
        <f>ROUND(SUM(C8:L8),1)</f>
        <v>0</v>
      </c>
    </row>
    <row r="9" spans="1:15" s="144" customFormat="1" ht="34.5" customHeight="1" thickBot="1">
      <c r="A9" s="253"/>
      <c r="B9" s="180" t="s">
        <v>67</v>
      </c>
      <c r="C9" s="233" t="s">
        <v>166</v>
      </c>
      <c r="D9" s="233" t="s">
        <v>166</v>
      </c>
      <c r="E9" s="233" t="s">
        <v>166</v>
      </c>
      <c r="F9" s="233" t="s">
        <v>166</v>
      </c>
      <c r="G9" s="233" t="s">
        <v>166</v>
      </c>
      <c r="H9" s="233" t="s">
        <v>166</v>
      </c>
      <c r="I9" s="233" t="s">
        <v>166</v>
      </c>
      <c r="J9" s="233" t="s">
        <v>166</v>
      </c>
      <c r="K9" s="233"/>
      <c r="L9" s="233" t="s">
        <v>166</v>
      </c>
      <c r="M9" s="251">
        <f>ROUND(SUM(M7:M8),1)</f>
        <v>26919.599999999999</v>
      </c>
    </row>
    <row r="10" spans="1:15" s="438" customFormat="1" ht="15" customHeight="1">
      <c r="B10" s="103"/>
      <c r="C10" s="439"/>
      <c r="D10" s="439"/>
      <c r="E10" s="439"/>
      <c r="F10" s="439"/>
      <c r="G10" s="440"/>
      <c r="H10" s="440"/>
      <c r="I10" s="441"/>
      <c r="J10" s="440"/>
      <c r="K10" s="440"/>
      <c r="L10" s="439"/>
      <c r="M10" s="442"/>
    </row>
    <row r="11" spans="1:15" s="438" customFormat="1" ht="63.75" customHeight="1">
      <c r="B11" s="548" t="s">
        <v>262</v>
      </c>
      <c r="C11" s="548"/>
      <c r="D11" s="444">
        <v>2111.6999999999998</v>
      </c>
      <c r="E11" s="443"/>
      <c r="F11" s="443"/>
      <c r="G11" s="443"/>
      <c r="H11" s="443"/>
      <c r="I11" s="443"/>
      <c r="J11" s="440"/>
      <c r="K11" s="440"/>
      <c r="L11" s="439"/>
      <c r="M11" s="442"/>
    </row>
    <row r="12" spans="1:15" s="438" customFormat="1" ht="42.75" customHeight="1">
      <c r="B12" s="558"/>
      <c r="C12" s="559"/>
      <c r="D12" s="559"/>
      <c r="E12" s="559"/>
      <c r="F12" s="559"/>
      <c r="G12" s="559"/>
      <c r="H12" s="559"/>
      <c r="I12" s="559"/>
      <c r="J12" s="440"/>
      <c r="K12" s="440"/>
      <c r="L12" s="439"/>
      <c r="M12" s="442"/>
    </row>
    <row r="13" spans="1:15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557"/>
      <c r="K13" s="557"/>
      <c r="L13" s="557"/>
      <c r="M13" s="223"/>
    </row>
    <row r="14" spans="1:15" s="144" customFormat="1" ht="69" customHeight="1">
      <c r="B14" s="546" t="s">
        <v>172</v>
      </c>
      <c r="C14" s="547"/>
      <c r="E14" s="546" t="s">
        <v>171</v>
      </c>
      <c r="F14" s="547"/>
      <c r="G14" s="247"/>
      <c r="H14" s="549"/>
      <c r="I14" s="549"/>
      <c r="J14" s="191"/>
      <c r="K14" s="191"/>
      <c r="L14" s="191"/>
      <c r="M14" s="191"/>
    </row>
    <row r="15" spans="1:15" s="144" customFormat="1" ht="57.75" customHeight="1">
      <c r="B15" s="195" t="s">
        <v>162</v>
      </c>
      <c r="C15" s="263" t="s">
        <v>190</v>
      </c>
      <c r="E15" s="195" t="s">
        <v>162</v>
      </c>
      <c r="F15" s="263" t="s">
        <v>192</v>
      </c>
      <c r="G15" s="209"/>
      <c r="H15" s="257"/>
      <c r="I15" s="209"/>
      <c r="J15" s="231"/>
      <c r="K15" s="231"/>
      <c r="L15" s="231"/>
      <c r="M15" s="209"/>
    </row>
    <row r="16" spans="1:15" s="144" customFormat="1" ht="24" customHeight="1">
      <c r="B16" s="234">
        <v>108600</v>
      </c>
      <c r="C16" s="328">
        <v>340.9</v>
      </c>
      <c r="E16" s="234">
        <v>108600</v>
      </c>
      <c r="F16" s="256">
        <v>778.8</v>
      </c>
      <c r="G16" s="209"/>
      <c r="H16" s="254"/>
      <c r="I16" s="255"/>
      <c r="J16" s="231"/>
      <c r="K16" s="231"/>
      <c r="L16" s="231"/>
      <c r="M16" s="209"/>
    </row>
    <row r="17" spans="2:13" s="149" customFormat="1" ht="24" customHeight="1">
      <c r="B17" s="254"/>
      <c r="C17" s="255"/>
      <c r="D17" s="248"/>
      <c r="E17" s="249"/>
      <c r="F17" s="249"/>
      <c r="G17" s="232"/>
      <c r="H17" s="248"/>
      <c r="I17" s="255"/>
      <c r="J17" s="196"/>
      <c r="K17" s="196"/>
      <c r="L17" s="196"/>
      <c r="M17" s="232"/>
    </row>
    <row r="18" spans="2:13" ht="19.5" customHeight="1"/>
    <row r="19" spans="2:13" s="123" customFormat="1" ht="24" customHeight="1">
      <c r="B19" s="126" t="s">
        <v>2</v>
      </c>
      <c r="E19" s="127"/>
      <c r="F19" s="128"/>
      <c r="G19" s="551" t="str">
        <f>+'Ekamut-caxs'!D69</f>
        <v>Սուրեն  Պողոսյան</v>
      </c>
      <c r="H19" s="551"/>
      <c r="I19" s="551"/>
      <c r="J19" s="129"/>
      <c r="K19" s="129"/>
    </row>
    <row r="20" spans="2:13" s="119" customFormat="1" ht="17.25" customHeight="1">
      <c r="B20" s="121"/>
      <c r="E20" s="130" t="s">
        <v>89</v>
      </c>
      <c r="F20" s="131"/>
      <c r="G20" s="550" t="s">
        <v>90</v>
      </c>
      <c r="H20" s="550"/>
      <c r="I20" s="550"/>
      <c r="J20" s="122"/>
      <c r="K20" s="122"/>
    </row>
    <row r="21" spans="2:13" s="123" customFormat="1" ht="24.75" customHeight="1">
      <c r="B21" s="124" t="s">
        <v>6</v>
      </c>
      <c r="E21" s="132"/>
      <c r="F21" s="133"/>
      <c r="G21" s="551" t="str">
        <f>+'Ekamut-caxs'!D71</f>
        <v>Հասմիկ Ղուկասյան</v>
      </c>
      <c r="H21" s="551"/>
      <c r="I21" s="551"/>
      <c r="J21" s="129"/>
      <c r="K21" s="129"/>
    </row>
    <row r="22" spans="2:13" s="119" customFormat="1" ht="18.75" customHeight="1">
      <c r="E22" s="130" t="s">
        <v>89</v>
      </c>
      <c r="F22" s="131"/>
      <c r="G22" s="550" t="s">
        <v>90</v>
      </c>
      <c r="H22" s="550"/>
      <c r="I22" s="550"/>
      <c r="J22" s="122"/>
      <c r="K22" s="122"/>
    </row>
    <row r="23" spans="2:13" s="120" customFormat="1" ht="16.5">
      <c r="C23" s="122"/>
      <c r="D23" s="122"/>
    </row>
  </sheetData>
  <sheetProtection algorithmName="SHA-512" hashValue="I8miMzk+hYAw2eAxH9678LOHqtCTLKOCsZfrEjuXSEY6ukxI0IhjdXW922JDWi/Na/d+4aMnrlj56oDxZMVCUA==" saltValue="O98P4sxp0034VfMY/O85EQ==" spinCount="100000" sheet="1" objects="1" scenarios="1"/>
  <mergeCells count="17"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  <mergeCell ref="B11:C11"/>
    <mergeCell ref="H14:I14"/>
    <mergeCell ref="G22:I22"/>
    <mergeCell ref="G21:I2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SheetLayoutView="100" workbookViewId="0">
      <selection activeCell="C52" sqref="C52"/>
    </sheetView>
  </sheetViews>
  <sheetFormatPr defaultColWidth="9.140625" defaultRowHeight="16.5"/>
  <cols>
    <col min="1" max="1" width="4.140625" style="337" customWidth="1"/>
    <col min="2" max="2" width="13.140625" style="337" customWidth="1"/>
    <col min="3" max="3" width="10.140625" style="337" customWidth="1"/>
    <col min="4" max="4" width="14.28515625" style="337" customWidth="1"/>
    <col min="5" max="5" width="11.140625" style="337" customWidth="1"/>
    <col min="6" max="6" width="16.28515625" style="337" customWidth="1"/>
    <col min="7" max="7" width="9.5703125" style="337" customWidth="1"/>
    <col min="8" max="8" width="13.28515625" style="337" customWidth="1"/>
    <col min="9" max="9" width="11.85546875" style="337" customWidth="1"/>
    <col min="10" max="10" width="13.7109375" style="337" customWidth="1"/>
    <col min="11" max="11" width="10.85546875" style="337" customWidth="1"/>
    <col min="12" max="12" width="12.85546875" style="337" customWidth="1"/>
    <col min="13" max="13" width="14.85546875" style="337" customWidth="1"/>
    <col min="14" max="14" width="10.5703125" style="337" customWidth="1"/>
    <col min="15" max="15" width="11.7109375" style="337" customWidth="1"/>
    <col min="16" max="16384" width="9.140625" style="337"/>
  </cols>
  <sheetData>
    <row r="1" spans="1:15" s="336" customFormat="1" ht="18.75" customHeight="1">
      <c r="A1" s="560" t="s">
        <v>65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</row>
    <row r="2" spans="1:15" s="336" customFormat="1" ht="21.75" customHeight="1">
      <c r="A2" s="561" t="str">
        <f>+'Ekamut-caxs'!A7:E7</f>
        <v>«ԵՐևԱՆԻ ՆՈՐ ՆՈՐՔԻ ՇԱԽՄԱՏԻ ՄԱՆԿԱՊԱՏԱՆԵԿԱՆ ՄԱՐԶԱԴՊՐՈՑ » ՀՈԱԿ-ի</v>
      </c>
      <c r="B2" s="561"/>
      <c r="C2" s="561"/>
      <c r="D2" s="561"/>
      <c r="E2" s="561"/>
      <c r="F2" s="561"/>
      <c r="G2" s="561"/>
      <c r="H2" s="561"/>
      <c r="I2" s="561"/>
      <c r="J2" s="561"/>
      <c r="K2" s="561"/>
      <c r="L2" s="561"/>
      <c r="M2" s="561"/>
    </row>
    <row r="3" spans="1:15" s="336" customFormat="1" ht="21" customHeight="1">
      <c r="A3" s="561" t="s">
        <v>91</v>
      </c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</row>
    <row r="4" spans="1:15" ht="21" customHeight="1"/>
    <row r="5" spans="1:15" s="338" customFormat="1" ht="24.75" customHeight="1">
      <c r="A5" s="562" t="s">
        <v>111</v>
      </c>
      <c r="B5" s="562" t="s">
        <v>92</v>
      </c>
      <c r="C5" s="563" t="s">
        <v>93</v>
      </c>
      <c r="D5" s="563"/>
      <c r="E5" s="563"/>
      <c r="F5" s="563"/>
      <c r="G5" s="563" t="s">
        <v>94</v>
      </c>
      <c r="H5" s="563"/>
      <c r="I5" s="563"/>
      <c r="J5" s="563"/>
      <c r="K5" s="563" t="s">
        <v>117</v>
      </c>
      <c r="L5" s="563"/>
      <c r="M5" s="563"/>
      <c r="N5" s="563"/>
      <c r="O5" s="563"/>
    </row>
    <row r="6" spans="1:15" s="341" customFormat="1" ht="51" customHeight="1">
      <c r="A6" s="562"/>
      <c r="B6" s="562"/>
      <c r="C6" s="339" t="s">
        <v>238</v>
      </c>
      <c r="D6" s="339" t="s">
        <v>195</v>
      </c>
      <c r="E6" s="339" t="s">
        <v>248</v>
      </c>
      <c r="F6" s="339" t="s">
        <v>249</v>
      </c>
      <c r="G6" s="339" t="s">
        <v>206</v>
      </c>
      <c r="H6" s="339" t="s">
        <v>195</v>
      </c>
      <c r="I6" s="339" t="s">
        <v>250</v>
      </c>
      <c r="J6" s="339" t="s">
        <v>249</v>
      </c>
      <c r="K6" s="339" t="s">
        <v>238</v>
      </c>
      <c r="L6" s="339" t="s">
        <v>248</v>
      </c>
      <c r="M6" s="339" t="s">
        <v>251</v>
      </c>
      <c r="N6" s="340" t="s">
        <v>252</v>
      </c>
      <c r="O6" s="340" t="s">
        <v>253</v>
      </c>
    </row>
    <row r="7" spans="1:15" ht="19.5" customHeight="1">
      <c r="A7" s="410">
        <v>1</v>
      </c>
      <c r="B7" s="411" t="s">
        <v>95</v>
      </c>
      <c r="C7" s="412">
        <v>1070.3</v>
      </c>
      <c r="D7" s="343">
        <v>153816</v>
      </c>
      <c r="E7" s="344">
        <v>1070</v>
      </c>
      <c r="F7" s="413">
        <v>153816</v>
      </c>
      <c r="G7" s="412">
        <v>161.80000000000001</v>
      </c>
      <c r="H7" s="343">
        <v>8656</v>
      </c>
      <c r="I7" s="344">
        <v>162</v>
      </c>
      <c r="J7" s="413">
        <v>8656</v>
      </c>
      <c r="K7" s="350">
        <v>3</v>
      </c>
      <c r="L7" s="344">
        <v>2.9</v>
      </c>
      <c r="M7" s="347">
        <v>601</v>
      </c>
      <c r="N7" s="346">
        <f>+L7*5.522</f>
        <v>16.0138</v>
      </c>
      <c r="O7" s="347">
        <f>+N7+M7</f>
        <v>617.01379999999995</v>
      </c>
    </row>
    <row r="8" spans="1:15" ht="19.5" customHeight="1">
      <c r="A8" s="410">
        <v>2</v>
      </c>
      <c r="B8" s="411" t="s">
        <v>240</v>
      </c>
      <c r="C8" s="412">
        <v>1101.5</v>
      </c>
      <c r="D8" s="343">
        <v>158299</v>
      </c>
      <c r="E8" s="344">
        <f>+C8</f>
        <v>1101.5</v>
      </c>
      <c r="F8" s="413">
        <f t="shared" ref="F8:F16" si="0">+E8*143.7</f>
        <v>158285.54999999999</v>
      </c>
      <c r="G8" s="412">
        <v>132.1</v>
      </c>
      <c r="H8" s="343">
        <v>7068</v>
      </c>
      <c r="I8" s="344">
        <f t="shared" ref="I8:I18" si="1">+G8</f>
        <v>132.1</v>
      </c>
      <c r="J8" s="413">
        <f t="shared" ref="J8:J18" si="2">+I8*53.48</f>
        <v>7064.7079999999996</v>
      </c>
      <c r="K8" s="350">
        <v>3</v>
      </c>
      <c r="L8" s="344">
        <v>3</v>
      </c>
      <c r="M8" s="347">
        <v>616</v>
      </c>
      <c r="N8" s="346">
        <f t="shared" ref="N8:N18" si="3">+L8*5.522</f>
        <v>16.566000000000003</v>
      </c>
      <c r="O8" s="347">
        <f t="shared" ref="O8:O18" si="4">+N8+M8</f>
        <v>632.56600000000003</v>
      </c>
    </row>
    <row r="9" spans="1:15" ht="19.5" customHeight="1">
      <c r="A9" s="410">
        <v>3</v>
      </c>
      <c r="B9" s="411" t="s">
        <v>96</v>
      </c>
      <c r="C9" s="412">
        <v>832.5</v>
      </c>
      <c r="D9" s="343">
        <v>119644</v>
      </c>
      <c r="E9" s="344">
        <f t="shared" ref="E9:E18" si="5">+C9</f>
        <v>832.5</v>
      </c>
      <c r="F9" s="413">
        <f t="shared" si="0"/>
        <v>119630.24999999999</v>
      </c>
      <c r="G9" s="412">
        <v>162.69999999999999</v>
      </c>
      <c r="H9" s="343">
        <v>8703</v>
      </c>
      <c r="I9" s="344">
        <f t="shared" si="1"/>
        <v>162.69999999999999</v>
      </c>
      <c r="J9" s="413">
        <f t="shared" si="2"/>
        <v>8701.1959999999981</v>
      </c>
      <c r="K9" s="350">
        <v>4</v>
      </c>
      <c r="L9" s="344">
        <v>4.0999999999999996</v>
      </c>
      <c r="M9" s="347">
        <v>833</v>
      </c>
      <c r="N9" s="346">
        <f t="shared" si="3"/>
        <v>22.6402</v>
      </c>
      <c r="O9" s="347">
        <f t="shared" si="4"/>
        <v>855.64020000000005</v>
      </c>
    </row>
    <row r="10" spans="1:15" ht="19.5" customHeight="1">
      <c r="A10" s="410">
        <v>4</v>
      </c>
      <c r="B10" s="411" t="s">
        <v>97</v>
      </c>
      <c r="C10" s="350">
        <v>543.5</v>
      </c>
      <c r="D10" s="348">
        <v>78115</v>
      </c>
      <c r="E10" s="344">
        <f t="shared" si="5"/>
        <v>543.5</v>
      </c>
      <c r="F10" s="413">
        <f t="shared" si="0"/>
        <v>78100.95</v>
      </c>
      <c r="G10" s="412">
        <v>133</v>
      </c>
      <c r="H10" s="348">
        <v>7115</v>
      </c>
      <c r="I10" s="344">
        <f t="shared" si="1"/>
        <v>133</v>
      </c>
      <c r="J10" s="413">
        <f t="shared" si="2"/>
        <v>7112.8399999999992</v>
      </c>
      <c r="K10" s="350">
        <v>0</v>
      </c>
      <c r="L10" s="344">
        <f t="shared" ref="L10:L16" si="6">+K10</f>
        <v>0</v>
      </c>
      <c r="M10" s="347">
        <f t="shared" ref="M10:M16" si="7">+L10*200.47</f>
        <v>0</v>
      </c>
      <c r="N10" s="346">
        <f t="shared" si="3"/>
        <v>0</v>
      </c>
      <c r="O10" s="347">
        <f t="shared" si="4"/>
        <v>0</v>
      </c>
    </row>
    <row r="11" spans="1:15" ht="19.5" customHeight="1">
      <c r="A11" s="410">
        <v>5</v>
      </c>
      <c r="B11" s="411" t="s">
        <v>98</v>
      </c>
      <c r="C11" s="350">
        <v>253.1</v>
      </c>
      <c r="D11" s="348">
        <v>36384</v>
      </c>
      <c r="E11" s="344">
        <f t="shared" si="5"/>
        <v>253.1</v>
      </c>
      <c r="F11" s="413">
        <f t="shared" si="0"/>
        <v>36370.469999999994</v>
      </c>
      <c r="G11" s="412">
        <v>123.9</v>
      </c>
      <c r="H11" s="348">
        <v>6631</v>
      </c>
      <c r="I11" s="344">
        <f t="shared" si="1"/>
        <v>123.9</v>
      </c>
      <c r="J11" s="413">
        <f t="shared" si="2"/>
        <v>6626.1719999999996</v>
      </c>
      <c r="K11" s="350">
        <v>1</v>
      </c>
      <c r="L11" s="344">
        <v>1</v>
      </c>
      <c r="M11" s="347">
        <v>125</v>
      </c>
      <c r="N11" s="346">
        <f t="shared" si="3"/>
        <v>5.5220000000000002</v>
      </c>
      <c r="O11" s="347">
        <f t="shared" si="4"/>
        <v>130.52199999999999</v>
      </c>
    </row>
    <row r="12" spans="1:15" ht="19.5" customHeight="1">
      <c r="A12" s="410">
        <v>6</v>
      </c>
      <c r="B12" s="411" t="s">
        <v>99</v>
      </c>
      <c r="C12" s="350"/>
      <c r="D12" s="348"/>
      <c r="E12" s="344">
        <f t="shared" si="5"/>
        <v>0</v>
      </c>
      <c r="F12" s="413">
        <f t="shared" si="0"/>
        <v>0</v>
      </c>
      <c r="G12" s="412">
        <v>129.1</v>
      </c>
      <c r="H12" s="348">
        <v>6907</v>
      </c>
      <c r="I12" s="344">
        <f t="shared" si="1"/>
        <v>129.1</v>
      </c>
      <c r="J12" s="413">
        <f t="shared" si="2"/>
        <v>6904.2679999999991</v>
      </c>
      <c r="K12" s="350">
        <v>0</v>
      </c>
      <c r="L12" s="344">
        <f t="shared" si="6"/>
        <v>0</v>
      </c>
      <c r="M12" s="347">
        <f t="shared" si="7"/>
        <v>0</v>
      </c>
      <c r="N12" s="346">
        <f t="shared" si="3"/>
        <v>0</v>
      </c>
      <c r="O12" s="347">
        <f t="shared" si="4"/>
        <v>0</v>
      </c>
    </row>
    <row r="13" spans="1:15" ht="19.5" customHeight="1">
      <c r="A13" s="410">
        <v>7</v>
      </c>
      <c r="B13" s="411" t="s">
        <v>100</v>
      </c>
      <c r="C13" s="350"/>
      <c r="D13" s="348"/>
      <c r="E13" s="344">
        <f t="shared" si="5"/>
        <v>0</v>
      </c>
      <c r="F13" s="413">
        <f t="shared" si="0"/>
        <v>0</v>
      </c>
      <c r="G13" s="412">
        <v>43.4</v>
      </c>
      <c r="H13" s="348">
        <v>2323</v>
      </c>
      <c r="I13" s="344">
        <f t="shared" si="1"/>
        <v>43.4</v>
      </c>
      <c r="J13" s="413">
        <f t="shared" si="2"/>
        <v>2321.0319999999997</v>
      </c>
      <c r="K13" s="350">
        <v>5</v>
      </c>
      <c r="L13" s="344">
        <v>5.4</v>
      </c>
      <c r="M13" s="347">
        <v>1083</v>
      </c>
      <c r="N13" s="346">
        <f t="shared" si="3"/>
        <v>29.818800000000003</v>
      </c>
      <c r="O13" s="347">
        <f t="shared" si="4"/>
        <v>1112.8188</v>
      </c>
    </row>
    <row r="14" spans="1:15" ht="19.5" customHeight="1">
      <c r="A14" s="410">
        <v>8</v>
      </c>
      <c r="B14" s="414" t="s">
        <v>101</v>
      </c>
      <c r="C14" s="350"/>
      <c r="D14" s="348"/>
      <c r="E14" s="344">
        <f t="shared" si="5"/>
        <v>0</v>
      </c>
      <c r="F14" s="413">
        <f t="shared" si="0"/>
        <v>0</v>
      </c>
      <c r="G14" s="412">
        <v>43.6</v>
      </c>
      <c r="H14" s="348">
        <v>2337</v>
      </c>
      <c r="I14" s="344">
        <f t="shared" si="1"/>
        <v>43.6</v>
      </c>
      <c r="J14" s="413">
        <f t="shared" si="2"/>
        <v>2331.7280000000001</v>
      </c>
      <c r="K14" s="350">
        <v>5</v>
      </c>
      <c r="L14" s="344">
        <v>5.0999999999999996</v>
      </c>
      <c r="M14" s="347">
        <v>1042</v>
      </c>
      <c r="N14" s="346">
        <f t="shared" si="3"/>
        <v>28.162199999999999</v>
      </c>
      <c r="O14" s="347">
        <f t="shared" si="4"/>
        <v>1070.1622</v>
      </c>
    </row>
    <row r="15" spans="1:15" ht="19.5" customHeight="1">
      <c r="A15" s="410">
        <v>9</v>
      </c>
      <c r="B15" s="414" t="s">
        <v>102</v>
      </c>
      <c r="C15" s="350"/>
      <c r="D15" s="348"/>
      <c r="E15" s="344">
        <f t="shared" si="5"/>
        <v>0</v>
      </c>
      <c r="F15" s="413">
        <f t="shared" si="0"/>
        <v>0</v>
      </c>
      <c r="G15" s="412">
        <v>72.3</v>
      </c>
      <c r="H15" s="348">
        <v>3868</v>
      </c>
      <c r="I15" s="344">
        <f t="shared" si="1"/>
        <v>72.3</v>
      </c>
      <c r="J15" s="413">
        <f t="shared" si="2"/>
        <v>3866.6039999999998</v>
      </c>
      <c r="K15" s="350">
        <v>1</v>
      </c>
      <c r="L15" s="344">
        <v>1</v>
      </c>
      <c r="M15" s="347">
        <v>208</v>
      </c>
      <c r="N15" s="346">
        <f t="shared" si="3"/>
        <v>5.5220000000000002</v>
      </c>
      <c r="O15" s="347">
        <f t="shared" si="4"/>
        <v>213.52199999999999</v>
      </c>
    </row>
    <row r="16" spans="1:15" ht="19.5" customHeight="1">
      <c r="A16" s="410">
        <v>10</v>
      </c>
      <c r="B16" s="414" t="s">
        <v>103</v>
      </c>
      <c r="C16" s="350"/>
      <c r="D16" s="348"/>
      <c r="E16" s="344">
        <f t="shared" si="5"/>
        <v>0</v>
      </c>
      <c r="F16" s="413">
        <f t="shared" si="0"/>
        <v>0</v>
      </c>
      <c r="G16" s="350">
        <v>99.5</v>
      </c>
      <c r="H16" s="348">
        <v>5322</v>
      </c>
      <c r="I16" s="344">
        <f t="shared" si="1"/>
        <v>99.5</v>
      </c>
      <c r="J16" s="413">
        <f t="shared" si="2"/>
        <v>5321.2599999999993</v>
      </c>
      <c r="K16" s="350">
        <v>0</v>
      </c>
      <c r="L16" s="344">
        <f t="shared" si="6"/>
        <v>0</v>
      </c>
      <c r="M16" s="347">
        <f t="shared" si="7"/>
        <v>0</v>
      </c>
      <c r="N16" s="346">
        <f t="shared" si="3"/>
        <v>0</v>
      </c>
      <c r="O16" s="347">
        <f t="shared" si="4"/>
        <v>0</v>
      </c>
    </row>
    <row r="17" spans="1:15" ht="19.5" customHeight="1">
      <c r="A17" s="410">
        <v>11</v>
      </c>
      <c r="B17" s="414" t="s">
        <v>104</v>
      </c>
      <c r="C17" s="415">
        <v>650.79999999999995</v>
      </c>
      <c r="D17" s="349">
        <v>93520</v>
      </c>
      <c r="E17" s="344">
        <f t="shared" si="5"/>
        <v>650.79999999999995</v>
      </c>
      <c r="F17" s="413">
        <f>+E17*143.7</f>
        <v>93519.959999999992</v>
      </c>
      <c r="G17" s="415">
        <v>136.9</v>
      </c>
      <c r="H17" s="349">
        <v>7322</v>
      </c>
      <c r="I17" s="344">
        <f t="shared" si="1"/>
        <v>136.9</v>
      </c>
      <c r="J17" s="413">
        <f t="shared" si="2"/>
        <v>7321.4120000000003</v>
      </c>
      <c r="K17" s="344">
        <v>1</v>
      </c>
      <c r="L17" s="344">
        <v>1</v>
      </c>
      <c r="M17" s="347">
        <v>125</v>
      </c>
      <c r="N17" s="346">
        <f t="shared" si="3"/>
        <v>5.5220000000000002</v>
      </c>
      <c r="O17" s="347">
        <f t="shared" si="4"/>
        <v>130.52199999999999</v>
      </c>
    </row>
    <row r="18" spans="1:15" ht="19.5" customHeight="1">
      <c r="A18" s="410">
        <v>12</v>
      </c>
      <c r="B18" s="414" t="s">
        <v>105</v>
      </c>
      <c r="C18" s="415">
        <v>1070</v>
      </c>
      <c r="D18" s="349"/>
      <c r="E18" s="344">
        <f t="shared" si="5"/>
        <v>1070</v>
      </c>
      <c r="F18" s="413">
        <f>+E18*143.7</f>
        <v>153759</v>
      </c>
      <c r="G18" s="415">
        <v>128.80000000000001</v>
      </c>
      <c r="H18" s="349">
        <v>6892</v>
      </c>
      <c r="I18" s="344">
        <f t="shared" si="1"/>
        <v>128.80000000000001</v>
      </c>
      <c r="J18" s="413">
        <f t="shared" si="2"/>
        <v>6888.2240000000002</v>
      </c>
      <c r="K18" s="344">
        <v>41</v>
      </c>
      <c r="L18" s="344">
        <v>40.9</v>
      </c>
      <c r="M18" s="347">
        <v>8212</v>
      </c>
      <c r="N18" s="346">
        <f t="shared" si="3"/>
        <v>225.84980000000002</v>
      </c>
      <c r="O18" s="347">
        <f t="shared" si="4"/>
        <v>8437.8498</v>
      </c>
    </row>
    <row r="19" spans="1:15" ht="32.25" customHeight="1">
      <c r="A19" s="416"/>
      <c r="B19" s="409" t="s">
        <v>88</v>
      </c>
      <c r="C19" s="417">
        <f t="shared" ref="C19:K19" si="8">SUM(C7:C18)</f>
        <v>5521.7</v>
      </c>
      <c r="D19" s="377">
        <f t="shared" si="8"/>
        <v>639778</v>
      </c>
      <c r="E19" s="417">
        <f t="shared" si="8"/>
        <v>5521.4</v>
      </c>
      <c r="F19" s="377">
        <f>SUM(F7:F18)</f>
        <v>793482.17999999993</v>
      </c>
      <c r="G19" s="417">
        <f>SUM(G7:G18)</f>
        <v>1367.1</v>
      </c>
      <c r="H19" s="377">
        <f>SUM(H7:H18)</f>
        <v>73144</v>
      </c>
      <c r="I19" s="417">
        <f>SUM(I7:I18)</f>
        <v>1367.3</v>
      </c>
      <c r="J19" s="377">
        <f>SUM(J7:J18)</f>
        <v>73115.444000000003</v>
      </c>
      <c r="K19" s="417">
        <f t="shared" si="8"/>
        <v>64</v>
      </c>
      <c r="L19" s="417">
        <f>SUM(L7:L18)</f>
        <v>64.400000000000006</v>
      </c>
      <c r="M19" s="377">
        <f>SUM(M7:M18)</f>
        <v>12845</v>
      </c>
      <c r="N19" s="418">
        <f>SUM(N7:N18)</f>
        <v>355.61680000000001</v>
      </c>
      <c r="O19" s="377">
        <f>SUM(O7:O18)</f>
        <v>13200.6168</v>
      </c>
    </row>
    <row r="20" spans="1:15" ht="21.75" customHeight="1">
      <c r="B20" s="354"/>
      <c r="C20" s="355"/>
      <c r="D20" s="356"/>
      <c r="E20" s="355"/>
      <c r="F20" s="356">
        <f>ROUND(F19/1000,1)</f>
        <v>793.5</v>
      </c>
      <c r="G20" s="355"/>
      <c r="H20" s="356"/>
      <c r="I20" s="355"/>
      <c r="J20" s="356">
        <f>ROUND(J19/1000,1)</f>
        <v>73.099999999999994</v>
      </c>
      <c r="K20" s="355"/>
      <c r="L20" s="355"/>
      <c r="M20" s="356">
        <f>ROUND(M19/1000,1)</f>
        <v>12.8</v>
      </c>
      <c r="N20" s="356">
        <f t="shared" ref="N20:O20" si="9">ROUND(N19/1000,1)</f>
        <v>0.4</v>
      </c>
      <c r="O20" s="356">
        <f t="shared" si="9"/>
        <v>13.2</v>
      </c>
    </row>
    <row r="21" spans="1:15" ht="33.75" customHeight="1" thickBot="1">
      <c r="B21" s="565" t="s">
        <v>241</v>
      </c>
      <c r="C21" s="565"/>
      <c r="D21" s="565"/>
      <c r="E21" s="357"/>
      <c r="F21" s="358"/>
      <c r="H21" s="357"/>
      <c r="M21" s="356"/>
    </row>
    <row r="22" spans="1:15" s="336" customFormat="1" ht="34.5" customHeight="1">
      <c r="A22" s="359"/>
      <c r="B22" s="360" t="s">
        <v>121</v>
      </c>
      <c r="C22" s="494">
        <v>0.2</v>
      </c>
      <c r="D22" s="361" t="s">
        <v>239</v>
      </c>
      <c r="E22" s="361" t="s">
        <v>239</v>
      </c>
      <c r="F22" s="362" t="s">
        <v>239</v>
      </c>
      <c r="G22" s="361" t="s">
        <v>122</v>
      </c>
      <c r="H22" s="361" t="s">
        <v>239</v>
      </c>
      <c r="I22" s="361" t="s">
        <v>239</v>
      </c>
      <c r="J22" s="363" t="s">
        <v>239</v>
      </c>
      <c r="K22" s="361" t="s">
        <v>122</v>
      </c>
      <c r="L22" s="361" t="s">
        <v>239</v>
      </c>
      <c r="M22" s="364" t="s">
        <v>239</v>
      </c>
      <c r="N22" s="359" t="s">
        <v>239</v>
      </c>
      <c r="O22" s="363" t="s">
        <v>239</v>
      </c>
    </row>
    <row r="23" spans="1:15" ht="43.5" customHeight="1">
      <c r="A23" s="365">
        <v>1</v>
      </c>
      <c r="B23" s="366" t="s">
        <v>298</v>
      </c>
      <c r="C23" s="349"/>
      <c r="D23" s="349" t="s">
        <v>239</v>
      </c>
      <c r="E23" s="349" t="s">
        <v>239</v>
      </c>
      <c r="F23" s="345"/>
      <c r="G23" s="367"/>
      <c r="H23" s="349" t="s">
        <v>239</v>
      </c>
      <c r="I23" s="349" t="s">
        <v>239</v>
      </c>
      <c r="J23" s="368"/>
      <c r="K23" s="367"/>
      <c r="L23" s="349" t="s">
        <v>239</v>
      </c>
      <c r="M23" s="369"/>
      <c r="N23" s="419" t="s">
        <v>239</v>
      </c>
      <c r="O23" s="420" t="s">
        <v>239</v>
      </c>
    </row>
    <row r="24" spans="1:15" ht="23.25" customHeight="1">
      <c r="A24" s="365">
        <v>2</v>
      </c>
      <c r="B24" s="366"/>
      <c r="C24" s="349"/>
      <c r="D24" s="349" t="s">
        <v>239</v>
      </c>
      <c r="E24" s="349" t="s">
        <v>239</v>
      </c>
      <c r="F24" s="345"/>
      <c r="G24" s="367"/>
      <c r="H24" s="349" t="s">
        <v>239</v>
      </c>
      <c r="I24" s="349" t="s">
        <v>239</v>
      </c>
      <c r="J24" s="368"/>
      <c r="K24" s="367"/>
      <c r="L24" s="349" t="s">
        <v>239</v>
      </c>
      <c r="M24" s="369"/>
      <c r="N24" s="419" t="s">
        <v>239</v>
      </c>
      <c r="O24" s="420" t="s">
        <v>239</v>
      </c>
    </row>
    <row r="25" spans="1:15" s="341" customFormat="1" ht="23.25" customHeight="1">
      <c r="A25" s="342">
        <v>3</v>
      </c>
      <c r="B25" s="370"/>
      <c r="C25" s="371"/>
      <c r="D25" s="371" t="s">
        <v>239</v>
      </c>
      <c r="E25" s="371" t="s">
        <v>239</v>
      </c>
      <c r="F25" s="372"/>
      <c r="G25" s="373"/>
      <c r="H25" s="371" t="s">
        <v>239</v>
      </c>
      <c r="I25" s="371" t="s">
        <v>239</v>
      </c>
      <c r="J25" s="372"/>
      <c r="K25" s="373"/>
      <c r="L25" s="371" t="s">
        <v>239</v>
      </c>
      <c r="M25" s="374"/>
      <c r="N25" s="421" t="s">
        <v>239</v>
      </c>
      <c r="O25" s="422" t="s">
        <v>239</v>
      </c>
    </row>
    <row r="26" spans="1:15" s="336" customFormat="1" ht="24" customHeight="1">
      <c r="A26" s="375"/>
      <c r="B26" s="376" t="s">
        <v>67</v>
      </c>
      <c r="C26" s="377" t="s">
        <v>239</v>
      </c>
      <c r="D26" s="377" t="s">
        <v>239</v>
      </c>
      <c r="E26" s="377" t="s">
        <v>239</v>
      </c>
      <c r="F26" s="378">
        <f>SUM(F23:F25)</f>
        <v>0</v>
      </c>
      <c r="G26" s="379" t="s">
        <v>239</v>
      </c>
      <c r="H26" s="377" t="s">
        <v>239</v>
      </c>
      <c r="I26" s="377" t="s">
        <v>239</v>
      </c>
      <c r="J26" s="378">
        <f>SUM(J23:J25)</f>
        <v>0</v>
      </c>
      <c r="K26" s="379" t="s">
        <v>239</v>
      </c>
      <c r="L26" s="377" t="s">
        <v>239</v>
      </c>
      <c r="M26" s="380">
        <f>SUM(M23:M25)</f>
        <v>0</v>
      </c>
      <c r="N26" s="375" t="s">
        <v>239</v>
      </c>
      <c r="O26" s="381" t="s">
        <v>239</v>
      </c>
    </row>
    <row r="27" spans="1:15" s="336" customFormat="1" ht="27" customHeight="1" thickBot="1">
      <c r="A27" s="382"/>
      <c r="B27" s="383" t="s">
        <v>196</v>
      </c>
      <c r="C27" s="351"/>
      <c r="D27" s="351" t="s">
        <v>239</v>
      </c>
      <c r="E27" s="351" t="s">
        <v>239</v>
      </c>
      <c r="F27" s="352">
        <f>+F20-F26</f>
        <v>793.5</v>
      </c>
      <c r="G27" s="384" t="s">
        <v>239</v>
      </c>
      <c r="H27" s="351" t="s">
        <v>239</v>
      </c>
      <c r="I27" s="351" t="s">
        <v>239</v>
      </c>
      <c r="J27" s="352">
        <f>J20-J26</f>
        <v>73.099999999999994</v>
      </c>
      <c r="K27" s="384" t="s">
        <v>239</v>
      </c>
      <c r="L27" s="351" t="s">
        <v>239</v>
      </c>
      <c r="M27" s="353">
        <f>M20-M26</f>
        <v>12.8</v>
      </c>
      <c r="N27" s="382">
        <v>0.4</v>
      </c>
      <c r="O27" s="352">
        <f>+O20-M26</f>
        <v>13.2</v>
      </c>
    </row>
    <row r="28" spans="1:15" s="336" customFormat="1" ht="25.5" customHeight="1" thickBot="1">
      <c r="B28" s="385"/>
      <c r="F28" s="356"/>
      <c r="J28" s="386" t="s">
        <v>123</v>
      </c>
      <c r="K28" s="387"/>
      <c r="L28" s="387"/>
      <c r="M28" s="388">
        <f>+F26+J26+M26</f>
        <v>0</v>
      </c>
    </row>
    <row r="29" spans="1:15" s="336" customFormat="1" ht="20.25" customHeight="1">
      <c r="B29" s="385"/>
      <c r="F29" s="356"/>
      <c r="M29" s="356"/>
    </row>
    <row r="30" spans="1:15" s="354" customFormat="1" ht="25.5" customHeight="1">
      <c r="B30" s="389"/>
      <c r="C30" s="561" t="s">
        <v>2</v>
      </c>
      <c r="D30" s="561"/>
      <c r="E30" s="389"/>
      <c r="F30" s="389"/>
      <c r="G30" s="566"/>
      <c r="H30" s="566"/>
      <c r="I30" s="390"/>
      <c r="J30" s="567" t="s">
        <v>294</v>
      </c>
      <c r="K30" s="567"/>
      <c r="M30" s="358"/>
    </row>
    <row r="31" spans="1:15" s="336" customFormat="1">
      <c r="C31" s="391"/>
      <c r="D31" s="391"/>
      <c r="E31" s="392"/>
      <c r="F31" s="392"/>
      <c r="G31" s="568" t="s">
        <v>89</v>
      </c>
      <c r="H31" s="568"/>
      <c r="I31" s="393"/>
      <c r="J31" s="568" t="s">
        <v>106</v>
      </c>
      <c r="K31" s="568"/>
    </row>
    <row r="32" spans="1:15" s="354" customFormat="1" ht="36" customHeight="1">
      <c r="B32" s="389"/>
      <c r="C32" s="394" t="s">
        <v>6</v>
      </c>
      <c r="D32" s="394"/>
      <c r="E32" s="389"/>
      <c r="F32" s="389"/>
      <c r="G32" s="567"/>
      <c r="H32" s="567"/>
      <c r="I32" s="395"/>
      <c r="J32" s="567" t="s">
        <v>295</v>
      </c>
      <c r="K32" s="567"/>
    </row>
    <row r="33" spans="3:13" s="336" customFormat="1">
      <c r="C33" s="357"/>
      <c r="D33" s="357"/>
      <c r="G33" s="568" t="s">
        <v>89</v>
      </c>
      <c r="H33" s="568"/>
      <c r="I33" s="393"/>
      <c r="J33" s="568" t="s">
        <v>106</v>
      </c>
      <c r="K33" s="568"/>
    </row>
    <row r="34" spans="3:13">
      <c r="F34" s="396" t="s">
        <v>1</v>
      </c>
    </row>
    <row r="35" spans="3:13" ht="16.5" customHeight="1">
      <c r="C35" s="397" t="s">
        <v>107</v>
      </c>
      <c r="D35" s="397"/>
      <c r="E35" s="397" t="s">
        <v>108</v>
      </c>
      <c r="F35" s="397" t="s">
        <v>242</v>
      </c>
      <c r="I35" s="398" t="s">
        <v>109</v>
      </c>
      <c r="J35" s="399" t="s">
        <v>185</v>
      </c>
      <c r="K35" s="399"/>
      <c r="L35" s="399" t="s">
        <v>186</v>
      </c>
      <c r="M35" s="399" t="s">
        <v>220</v>
      </c>
    </row>
    <row r="36" spans="3:13" ht="16.5" customHeight="1">
      <c r="C36" s="397" t="s">
        <v>110</v>
      </c>
      <c r="D36" s="397"/>
      <c r="E36" s="397" t="s">
        <v>108</v>
      </c>
      <c r="F36" s="397" t="s">
        <v>194</v>
      </c>
      <c r="I36" s="564" t="s">
        <v>197</v>
      </c>
      <c r="J36" s="564"/>
      <c r="K36" s="399"/>
      <c r="L36" s="564" t="s">
        <v>217</v>
      </c>
      <c r="M36" s="564"/>
    </row>
    <row r="37" spans="3:13">
      <c r="C37" s="397"/>
      <c r="D37" s="397"/>
      <c r="E37" s="564" t="s">
        <v>198</v>
      </c>
      <c r="F37" s="564"/>
      <c r="I37" s="564"/>
      <c r="J37" s="564"/>
      <c r="K37" s="399"/>
      <c r="L37" s="564"/>
      <c r="M37" s="564"/>
    </row>
    <row r="38" spans="3:13">
      <c r="C38" s="397"/>
      <c r="D38" s="397"/>
      <c r="E38" s="564"/>
      <c r="F38" s="564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5"/>
  <sheetViews>
    <sheetView view="pageBreakPreview" workbookViewId="0">
      <selection activeCell="C52" sqref="C52"/>
    </sheetView>
  </sheetViews>
  <sheetFormatPr defaultRowHeight="15"/>
  <cols>
    <col min="1" max="1" width="4.42578125" style="466" customWidth="1"/>
    <col min="2" max="2" width="40.42578125" style="465" customWidth="1"/>
    <col min="3" max="3" width="17" style="465" customWidth="1"/>
    <col min="4" max="4" width="16.7109375" style="465" customWidth="1"/>
    <col min="5" max="5" width="13.85546875" style="465" customWidth="1"/>
    <col min="6" max="6" width="14.140625" style="465" customWidth="1"/>
    <col min="7" max="16384" width="9.140625" style="465"/>
  </cols>
  <sheetData>
    <row r="1" spans="1:11" s="464" customFormat="1" ht="24" customHeight="1">
      <c r="A1" s="570" t="s">
        <v>65</v>
      </c>
      <c r="B1" s="570"/>
      <c r="C1" s="570"/>
      <c r="D1" s="570"/>
      <c r="E1" s="570"/>
      <c r="F1" s="570"/>
    </row>
    <row r="2" spans="1:11" ht="29.25" customHeight="1">
      <c r="A2" s="571" t="s">
        <v>299</v>
      </c>
      <c r="B2" s="571"/>
      <c r="C2" s="571"/>
      <c r="D2" s="571"/>
      <c r="E2" s="571"/>
      <c r="F2" s="571"/>
    </row>
    <row r="3" spans="1:11" ht="34.9" customHeight="1">
      <c r="A3" s="571" t="s">
        <v>275</v>
      </c>
      <c r="B3" s="571"/>
      <c r="C3" s="571"/>
      <c r="D3" s="571"/>
      <c r="E3" s="571"/>
      <c r="F3" s="571"/>
    </row>
    <row r="4" spans="1:11" ht="16.5">
      <c r="G4" s="467" t="s">
        <v>268</v>
      </c>
    </row>
    <row r="5" spans="1:11" ht="15.75" thickBot="1"/>
    <row r="6" spans="1:11" ht="60">
      <c r="A6" s="468" t="s">
        <v>3</v>
      </c>
      <c r="B6" s="469" t="s">
        <v>269</v>
      </c>
      <c r="C6" s="470" t="s">
        <v>270</v>
      </c>
      <c r="D6" s="468" t="s">
        <v>271</v>
      </c>
      <c r="E6" s="469" t="s">
        <v>272</v>
      </c>
      <c r="F6" s="470" t="s">
        <v>273</v>
      </c>
    </row>
    <row r="7" spans="1:11" s="475" customFormat="1" ht="39.75" customHeight="1">
      <c r="A7" s="471">
        <v>1</v>
      </c>
      <c r="B7" s="472"/>
      <c r="C7" s="471">
        <v>21</v>
      </c>
      <c r="D7" s="498">
        <v>174</v>
      </c>
      <c r="E7" s="496">
        <f>SUM(E8:E10)</f>
        <v>0</v>
      </c>
      <c r="F7" s="474">
        <v>9</v>
      </c>
    </row>
    <row r="8" spans="1:11" ht="25.5" customHeight="1">
      <c r="A8" s="476">
        <v>1.1000000000000001</v>
      </c>
      <c r="B8" s="477" t="s">
        <v>296</v>
      </c>
      <c r="C8" s="473">
        <v>20</v>
      </c>
      <c r="D8" s="471">
        <v>165</v>
      </c>
      <c r="E8" s="497"/>
      <c r="F8" s="495">
        <v>7</v>
      </c>
    </row>
    <row r="9" spans="1:11" ht="26.25" customHeight="1">
      <c r="A9" s="476">
        <v>1.2</v>
      </c>
      <c r="B9" s="477" t="s">
        <v>297</v>
      </c>
      <c r="C9" s="495">
        <v>1</v>
      </c>
      <c r="D9" s="500">
        <v>9</v>
      </c>
      <c r="E9" s="479"/>
      <c r="F9" s="495">
        <v>2</v>
      </c>
      <c r="K9" s="499"/>
    </row>
    <row r="10" spans="1:11" ht="25.5" hidden="1" customHeight="1">
      <c r="A10" s="476">
        <v>1.3</v>
      </c>
      <c r="B10" s="477"/>
      <c r="C10" s="478"/>
      <c r="D10" s="476"/>
      <c r="E10" s="479"/>
      <c r="F10" s="478"/>
    </row>
    <row r="11" spans="1:11" s="475" customFormat="1" ht="42" hidden="1" customHeight="1">
      <c r="A11" s="471">
        <v>2</v>
      </c>
      <c r="B11" s="472"/>
      <c r="C11" s="473">
        <f>SUM(C12:C14)</f>
        <v>0</v>
      </c>
      <c r="D11" s="471">
        <f>SUM(D12:D14)</f>
        <v>0</v>
      </c>
      <c r="E11" s="474">
        <f>SUM(E12:E14)</f>
        <v>0</v>
      </c>
      <c r="F11" s="473">
        <f>SUM(F12:F14)</f>
        <v>0</v>
      </c>
    </row>
    <row r="12" spans="1:11" ht="21.75" hidden="1" customHeight="1">
      <c r="A12" s="476">
        <v>2.1</v>
      </c>
      <c r="B12" s="477"/>
      <c r="C12" s="478"/>
      <c r="D12" s="476"/>
      <c r="E12" s="479"/>
      <c r="F12" s="478"/>
    </row>
    <row r="13" spans="1:11" ht="21.75" hidden="1" customHeight="1">
      <c r="A13" s="476">
        <v>2.2000000000000002</v>
      </c>
      <c r="B13" s="477"/>
      <c r="C13" s="478"/>
      <c r="D13" s="476"/>
      <c r="E13" s="479"/>
      <c r="F13" s="478"/>
    </row>
    <row r="14" spans="1:11" ht="21.75" hidden="1" customHeight="1">
      <c r="A14" s="476">
        <v>2.2999999999999998</v>
      </c>
      <c r="B14" s="477"/>
      <c r="C14" s="478"/>
      <c r="D14" s="476"/>
      <c r="E14" s="479"/>
      <c r="F14" s="480"/>
    </row>
    <row r="15" spans="1:11" s="475" customFormat="1" ht="37.5" hidden="1" customHeight="1">
      <c r="A15" s="471">
        <v>3</v>
      </c>
      <c r="B15" s="472"/>
      <c r="C15" s="473">
        <f>SUM(C16:C18)</f>
        <v>0</v>
      </c>
      <c r="D15" s="471">
        <f>SUM(D16:D18)</f>
        <v>0</v>
      </c>
      <c r="E15" s="474">
        <f>SUM(E16:E18)</f>
        <v>0</v>
      </c>
      <c r="F15" s="473">
        <f>SUM(F16:F18)</f>
        <v>0</v>
      </c>
    </row>
    <row r="16" spans="1:11" ht="23.25" hidden="1" customHeight="1">
      <c r="A16" s="476">
        <v>3.1</v>
      </c>
      <c r="B16" s="477"/>
      <c r="C16" s="478"/>
      <c r="D16" s="476"/>
      <c r="E16" s="479"/>
      <c r="F16" s="480"/>
    </row>
    <row r="17" spans="1:6" ht="23.25" hidden="1" customHeight="1">
      <c r="A17" s="476">
        <v>3.2</v>
      </c>
      <c r="B17" s="477"/>
      <c r="C17" s="478"/>
      <c r="D17" s="476"/>
      <c r="E17" s="479"/>
      <c r="F17" s="480"/>
    </row>
    <row r="18" spans="1:6" ht="23.25" hidden="1" customHeight="1">
      <c r="A18" s="476">
        <v>3.3</v>
      </c>
      <c r="B18" s="477"/>
      <c r="C18" s="478"/>
      <c r="D18" s="476"/>
      <c r="E18" s="479"/>
      <c r="F18" s="480"/>
    </row>
    <row r="19" spans="1:6" s="475" customFormat="1" ht="37.5" hidden="1" customHeight="1">
      <c r="A19" s="471">
        <v>4</v>
      </c>
      <c r="B19" s="472"/>
      <c r="C19" s="473">
        <f>SUM(C20:C22)</f>
        <v>0</v>
      </c>
      <c r="D19" s="471">
        <f>SUM(D20:D22)</f>
        <v>0</v>
      </c>
      <c r="E19" s="474">
        <f>SUM(E20:E22)</f>
        <v>0</v>
      </c>
      <c r="F19" s="473">
        <f>SUM(F20:F22)</f>
        <v>0</v>
      </c>
    </row>
    <row r="20" spans="1:6" ht="23.25" hidden="1" customHeight="1">
      <c r="A20" s="476">
        <v>4.0999999999999996</v>
      </c>
      <c r="B20" s="477"/>
      <c r="C20" s="478"/>
      <c r="D20" s="476"/>
      <c r="E20" s="479"/>
      <c r="F20" s="480"/>
    </row>
    <row r="21" spans="1:6" ht="23.25" hidden="1" customHeight="1">
      <c r="A21" s="476">
        <v>4.2</v>
      </c>
      <c r="B21" s="477"/>
      <c r="C21" s="478"/>
      <c r="D21" s="476"/>
      <c r="E21" s="479"/>
      <c r="F21" s="480"/>
    </row>
    <row r="22" spans="1:6" hidden="1">
      <c r="A22" s="476">
        <v>4.3</v>
      </c>
      <c r="B22" s="477"/>
      <c r="C22" s="478"/>
      <c r="D22" s="476"/>
      <c r="E22" s="479"/>
      <c r="F22" s="480"/>
    </row>
    <row r="23" spans="1:6" s="475" customFormat="1" ht="44.25" customHeight="1" thickBot="1">
      <c r="A23" s="481"/>
      <c r="B23" s="482" t="s">
        <v>67</v>
      </c>
      <c r="C23" s="483">
        <v>21</v>
      </c>
      <c r="D23" s="483">
        <v>174</v>
      </c>
      <c r="E23" s="483">
        <f t="shared" ref="E23" si="0">+E7+E11+E15+E19</f>
        <v>0</v>
      </c>
      <c r="F23" s="483">
        <v>9</v>
      </c>
    </row>
    <row r="24" spans="1:6" ht="20.25" customHeight="1"/>
    <row r="25" spans="1:6" ht="20.25" customHeight="1">
      <c r="B25" s="475" t="s">
        <v>274</v>
      </c>
      <c r="D25" s="484">
        <f>+D23</f>
        <v>174</v>
      </c>
    </row>
    <row r="26" spans="1:6" ht="20.25" customHeight="1">
      <c r="B26" s="464"/>
    </row>
    <row r="27" spans="1:6" ht="20.25" customHeight="1">
      <c r="B27" s="464"/>
    </row>
    <row r="28" spans="1:6" ht="23.25" customHeight="1">
      <c r="B28" s="485" t="s">
        <v>2</v>
      </c>
      <c r="D28" s="572" t="str">
        <f>+'Ekamut-caxs'!D69</f>
        <v>Սուրեն  Պողոսյան</v>
      </c>
      <c r="E28" s="572"/>
    </row>
    <row r="29" spans="1:6" ht="11.25" customHeight="1">
      <c r="B29" s="486" t="s">
        <v>4</v>
      </c>
      <c r="D29" s="573" t="s">
        <v>5</v>
      </c>
      <c r="E29" s="573"/>
    </row>
    <row r="30" spans="1:6" ht="24" customHeight="1">
      <c r="B30" s="475" t="s">
        <v>6</v>
      </c>
      <c r="D30" s="572" t="str">
        <f>+'Ekamut-caxs'!D71</f>
        <v>Հասմիկ Ղուկասյան</v>
      </c>
      <c r="E30" s="572"/>
    </row>
    <row r="31" spans="1:6" ht="16.5" customHeight="1">
      <c r="B31" s="466" t="s">
        <v>174</v>
      </c>
      <c r="D31" s="569" t="s">
        <v>5</v>
      </c>
      <c r="E31" s="569"/>
    </row>
    <row r="32" spans="1:6" ht="18">
      <c r="E32" s="487"/>
    </row>
    <row r="33" spans="5:5" ht="15.75" customHeight="1">
      <c r="E33" s="488"/>
    </row>
    <row r="34" spans="5:5" ht="21" customHeight="1">
      <c r="E34" s="487"/>
    </row>
    <row r="35" spans="5:5">
      <c r="E35" s="488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SheetLayoutView="100" workbookViewId="0">
      <selection activeCell="M12" sqref="M12"/>
    </sheetView>
  </sheetViews>
  <sheetFormatPr defaultRowHeight="13.5"/>
  <cols>
    <col min="1" max="1" width="4.5703125" style="334" hidden="1" customWidth="1"/>
    <col min="2" max="2" width="4.7109375" style="334" hidden="1" customWidth="1"/>
    <col min="3" max="3" width="4.5703125" style="334" bestFit="1" customWidth="1"/>
    <col min="4" max="4" width="19.85546875" style="335" customWidth="1"/>
    <col min="5" max="15" width="9" style="329" customWidth="1"/>
    <col min="16" max="25" width="9.140625" style="329" customWidth="1"/>
    <col min="26" max="26" width="10.7109375" style="329" customWidth="1"/>
    <col min="27" max="27" width="11.85546875" style="329" customWidth="1"/>
    <col min="28" max="28" width="12.28515625" style="329" customWidth="1"/>
    <col min="29" max="16384" width="9.140625" style="329"/>
  </cols>
  <sheetData>
    <row r="1" spans="1:28" ht="22.5" customHeight="1">
      <c r="A1" s="580" t="s">
        <v>256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  <c r="M1" s="581"/>
      <c r="N1" s="581"/>
      <c r="O1" s="581"/>
      <c r="P1" s="581"/>
      <c r="Q1" s="581"/>
      <c r="R1" s="581"/>
      <c r="S1" s="581"/>
      <c r="T1" s="581"/>
      <c r="U1" s="581"/>
      <c r="V1" s="581"/>
      <c r="W1" s="581"/>
      <c r="X1" s="581"/>
      <c r="Y1" s="581"/>
      <c r="Z1" s="581"/>
      <c r="AA1" s="581"/>
      <c r="AB1" s="582"/>
    </row>
    <row r="2" spans="1:28" ht="30" customHeight="1">
      <c r="A2" s="583"/>
      <c r="B2" s="584"/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  <c r="N2" s="585"/>
      <c r="O2" s="585"/>
      <c r="P2" s="585"/>
      <c r="Q2" s="585"/>
      <c r="R2" s="585"/>
      <c r="S2" s="585"/>
      <c r="T2" s="585"/>
      <c r="U2" s="585"/>
      <c r="V2" s="585"/>
      <c r="W2" s="585"/>
      <c r="X2" s="585"/>
      <c r="Y2" s="585"/>
      <c r="Z2" s="585"/>
      <c r="AA2" s="585"/>
      <c r="AB2" s="586"/>
    </row>
    <row r="3" spans="1:28" ht="14.25" customHeight="1">
      <c r="A3" s="330"/>
      <c r="B3" s="331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452"/>
      <c r="O3" s="452"/>
      <c r="P3" s="452"/>
      <c r="Q3" s="452"/>
      <c r="R3" s="452"/>
      <c r="S3" s="452"/>
      <c r="T3" s="452"/>
      <c r="U3" s="452"/>
      <c r="V3" s="452"/>
      <c r="W3" s="452"/>
      <c r="X3" s="452"/>
      <c r="Y3" s="452"/>
      <c r="Z3" s="452"/>
      <c r="AA3" s="452"/>
      <c r="AB3" s="453" t="s">
        <v>0</v>
      </c>
    </row>
    <row r="4" spans="1:28" ht="30" customHeight="1" thickBot="1">
      <c r="A4" s="330"/>
      <c r="B4" s="331"/>
      <c r="C4" s="452"/>
      <c r="D4" s="452"/>
      <c r="E4" s="452"/>
      <c r="F4" s="452"/>
      <c r="G4" s="452"/>
      <c r="H4" s="452"/>
      <c r="I4" s="452"/>
      <c r="J4" s="452"/>
      <c r="K4" s="452"/>
      <c r="L4" s="452"/>
      <c r="M4" s="452"/>
      <c r="N4" s="452"/>
      <c r="O4" s="452"/>
      <c r="P4" s="452"/>
      <c r="Q4" s="452"/>
      <c r="R4" s="452"/>
      <c r="S4" s="452"/>
      <c r="T4" s="452"/>
      <c r="U4" s="452"/>
      <c r="V4" s="452"/>
      <c r="W4" s="452"/>
      <c r="X4" s="452"/>
      <c r="Y4" s="452"/>
      <c r="Z4" s="452"/>
      <c r="AA4" s="452"/>
      <c r="AB4" s="452"/>
    </row>
    <row r="5" spans="1:28" s="334" customFormat="1" ht="108" customHeight="1">
      <c r="A5" s="332"/>
      <c r="B5" s="449"/>
      <c r="C5" s="596" t="s">
        <v>3</v>
      </c>
      <c r="D5" s="594" t="s">
        <v>121</v>
      </c>
      <c r="E5" s="454" t="s">
        <v>221</v>
      </c>
      <c r="F5" s="455" t="s">
        <v>222</v>
      </c>
      <c r="G5" s="455" t="s">
        <v>223</v>
      </c>
      <c r="H5" s="455" t="s">
        <v>224</v>
      </c>
      <c r="I5" s="455" t="s">
        <v>225</v>
      </c>
      <c r="J5" s="455" t="s">
        <v>226</v>
      </c>
      <c r="K5" s="456" t="s">
        <v>258</v>
      </c>
      <c r="L5" s="454" t="s">
        <v>227</v>
      </c>
      <c r="M5" s="456" t="s">
        <v>228</v>
      </c>
      <c r="N5" s="454" t="s">
        <v>205</v>
      </c>
      <c r="O5" s="456" t="s">
        <v>228</v>
      </c>
      <c r="P5" s="454" t="s">
        <v>229</v>
      </c>
      <c r="Q5" s="456" t="s">
        <v>257</v>
      </c>
      <c r="R5" s="454" t="s">
        <v>230</v>
      </c>
      <c r="S5" s="456" t="s">
        <v>231</v>
      </c>
      <c r="T5" s="454" t="s">
        <v>232</v>
      </c>
      <c r="U5" s="456" t="s">
        <v>259</v>
      </c>
      <c r="V5" s="454" t="s">
        <v>233</v>
      </c>
      <c r="W5" s="456" t="s">
        <v>260</v>
      </c>
      <c r="X5" s="454" t="s">
        <v>234</v>
      </c>
      <c r="Y5" s="456" t="s">
        <v>261</v>
      </c>
      <c r="Z5" s="578" t="s">
        <v>263</v>
      </c>
      <c r="AA5" s="576" t="s">
        <v>235</v>
      </c>
      <c r="AB5" s="574" t="s">
        <v>236</v>
      </c>
    </row>
    <row r="6" spans="1:28" s="457" customFormat="1" ht="23.25" customHeight="1">
      <c r="A6" s="333"/>
      <c r="B6" s="450"/>
      <c r="C6" s="597"/>
      <c r="D6" s="595"/>
      <c r="E6" s="591">
        <v>28.3</v>
      </c>
      <c r="F6" s="592"/>
      <c r="G6" s="592"/>
      <c r="H6" s="592"/>
      <c r="I6" s="592"/>
      <c r="J6" s="592"/>
      <c r="K6" s="593"/>
      <c r="L6" s="589">
        <v>24.3</v>
      </c>
      <c r="M6" s="590"/>
      <c r="N6" s="589">
        <v>21.8</v>
      </c>
      <c r="O6" s="590"/>
      <c r="P6" s="589">
        <v>32.5</v>
      </c>
      <c r="Q6" s="590"/>
      <c r="R6" s="589">
        <v>27.2</v>
      </c>
      <c r="S6" s="590"/>
      <c r="T6" s="587">
        <v>21</v>
      </c>
      <c r="U6" s="588"/>
      <c r="V6" s="587">
        <v>13</v>
      </c>
      <c r="W6" s="588"/>
      <c r="X6" s="589">
        <v>12.2</v>
      </c>
      <c r="Y6" s="590"/>
      <c r="Z6" s="579"/>
      <c r="AA6" s="577"/>
      <c r="AB6" s="575"/>
    </row>
    <row r="7" spans="1:28" s="334" customFormat="1" ht="97.5" customHeight="1" thickBot="1">
      <c r="A7" s="332">
        <v>198</v>
      </c>
      <c r="B7" s="449">
        <v>1</v>
      </c>
      <c r="C7" s="451">
        <v>1</v>
      </c>
      <c r="D7" s="458" t="s">
        <v>237</v>
      </c>
      <c r="E7" s="445"/>
      <c r="F7" s="446"/>
      <c r="G7" s="447"/>
      <c r="H7" s="448"/>
      <c r="I7" s="447"/>
      <c r="J7" s="460">
        <f>+E7+F7+G7+H7+I7</f>
        <v>0</v>
      </c>
      <c r="K7" s="461">
        <f>+J7*E6</f>
        <v>0</v>
      </c>
      <c r="L7" s="459"/>
      <c r="M7" s="461">
        <f>+L7*L6</f>
        <v>0</v>
      </c>
      <c r="N7" s="459"/>
      <c r="O7" s="461">
        <f>+N7*N6</f>
        <v>0</v>
      </c>
      <c r="P7" s="459"/>
      <c r="Q7" s="461">
        <f>+P7*P6</f>
        <v>0</v>
      </c>
      <c r="R7" s="451"/>
      <c r="S7" s="461">
        <f>+R7*R6</f>
        <v>0</v>
      </c>
      <c r="T7" s="451"/>
      <c r="U7" s="461">
        <f>+T7*T6</f>
        <v>0</v>
      </c>
      <c r="V7" s="451"/>
      <c r="W7" s="461">
        <f>+V7*V6</f>
        <v>0</v>
      </c>
      <c r="X7" s="451"/>
      <c r="Y7" s="461">
        <f>+X7*X6</f>
        <v>0</v>
      </c>
      <c r="Z7" s="451">
        <f>+J7+L7+N7+P7+R7+T7+V7+X7</f>
        <v>0</v>
      </c>
      <c r="AA7" s="461">
        <f>+K7+M7+O7+Q7+S7+U7+W7+Y7</f>
        <v>0</v>
      </c>
      <c r="AB7" s="461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https://mul2.yerevan.am/tasks/1462617/oneclick/Nor Norq shaxmat.xlsx?token=b2abe3accde3e1e7348365fd45d5425b</cp:keywords>
  <cp:lastModifiedBy>Lusine Petrosyan</cp:lastModifiedBy>
  <cp:lastPrinted>2024-02-09T09:43:13Z</cp:lastPrinted>
  <dcterms:created xsi:type="dcterms:W3CDTF">1996-10-14T23:33:28Z</dcterms:created>
  <dcterms:modified xsi:type="dcterms:W3CDTF">2024-05-06T08:56:01Z</dcterms:modified>
</cp:coreProperties>
</file>